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1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58c7b2a2ceb173ee/Área de Trabalho/PLANILHA PARA A NOVA CONTRATAÇÃO/"/>
    </mc:Choice>
  </mc:AlternateContent>
  <xr:revisionPtr revIDLastSave="0" documentId="8_{9CF7AA22-CF57-47CA-A6BB-45643FF2765A}" xr6:coauthVersionLast="47" xr6:coauthVersionMax="47" xr10:uidLastSave="{00000000-0000-0000-0000-000000000000}"/>
  <bookViews>
    <workbookView xWindow="28680" yWindow="-120" windowWidth="20730" windowHeight="11040" xr2:uid="{00000000-000D-0000-FFFF-FFFF00000000}"/>
  </bookViews>
  <sheets>
    <sheet name="Resumo do Posto" sheetId="4" r:id="rId1"/>
    <sheet name="Encarregado" sheetId="25" r:id="rId2"/>
  </sheets>
  <definedNames>
    <definedName name="_xlnm.Print_Area" localSheetId="0">'Resumo do Posto'!$A$1:$H$6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1" i="25" l="1"/>
  <c r="E27" i="25"/>
  <c r="D126" i="25"/>
  <c r="D127" i="25" s="1"/>
  <c r="E113" i="25"/>
  <c r="E135" i="25" s="1"/>
  <c r="D99" i="25"/>
  <c r="D104" i="25" s="1"/>
  <c r="D88" i="25"/>
  <c r="D87" i="25"/>
  <c r="D85" i="25"/>
  <c r="D84" i="25"/>
  <c r="D76" i="25"/>
  <c r="D74" i="25"/>
  <c r="E60" i="25"/>
  <c r="D55" i="25"/>
  <c r="D68" i="25" s="1"/>
  <c r="D41" i="25"/>
  <c r="E29" i="25"/>
  <c r="E59" i="25" l="1"/>
  <c r="E63" i="25" s="1"/>
  <c r="E28" i="25"/>
  <c r="D42" i="25"/>
  <c r="D75" i="25"/>
  <c r="D77" i="25"/>
  <c r="E69" i="25" l="1"/>
  <c r="D69" i="25" s="1"/>
  <c r="D79" i="25"/>
  <c r="E42" i="25"/>
  <c r="D43" i="25"/>
  <c r="E32" i="25" a="1"/>
  <c r="E32" i="25" s="1"/>
  <c r="E30" i="25" a="1"/>
  <c r="E30" i="25" s="1"/>
  <c r="E31" i="25" l="1"/>
  <c r="E34" i="25"/>
  <c r="D67" i="25"/>
  <c r="D70" i="25" s="1"/>
  <c r="D86" i="25"/>
  <c r="D90" i="25" s="1"/>
  <c r="E55" i="25" l="1"/>
  <c r="E54" i="25"/>
  <c r="E53" i="25"/>
  <c r="E52" i="25"/>
  <c r="E51" i="25"/>
  <c r="E50" i="25"/>
  <c r="E49" i="25"/>
  <c r="E48" i="25"/>
  <c r="E47" i="25"/>
  <c r="D91" i="25"/>
  <c r="E131" i="25"/>
  <c r="E99" i="25"/>
  <c r="E104" i="25" s="1"/>
  <c r="E98" i="25"/>
  <c r="E89" i="25"/>
  <c r="E88" i="25"/>
  <c r="E87" i="25"/>
  <c r="E86" i="25"/>
  <c r="E85" i="25"/>
  <c r="E84" i="25"/>
  <c r="E90" i="25" s="1"/>
  <c r="E79" i="25"/>
  <c r="E133" i="25" s="1"/>
  <c r="E78" i="25"/>
  <c r="E43" i="25"/>
  <c r="E67" i="25" s="1"/>
  <c r="E41" i="25"/>
  <c r="E40" i="25"/>
  <c r="E39" i="25"/>
  <c r="E74" i="25"/>
  <c r="E75" i="25" s="1"/>
  <c r="E76" i="25"/>
  <c r="E77" i="25" s="1"/>
  <c r="E68" i="25" l="1"/>
  <c r="E70" i="25"/>
  <c r="E132" i="25" s="1"/>
  <c r="E91" i="25"/>
  <c r="E92" i="25" s="1"/>
  <c r="D92" i="25"/>
  <c r="D93" i="25" s="1"/>
  <c r="D94" i="25" l="1"/>
  <c r="D103" i="25" s="1"/>
  <c r="D105" i="25" s="1"/>
  <c r="E93" i="25"/>
  <c r="E94" i="25"/>
  <c r="E103" i="25" s="1"/>
  <c r="E105" i="25" s="1"/>
  <c r="E134" i="25" s="1"/>
  <c r="E136" i="25" s="1"/>
  <c r="E117" i="25" l="1"/>
  <c r="E119" i="25" l="1"/>
  <c r="E120" i="25" s="1"/>
  <c r="E124" i="25" l="1"/>
  <c r="E123" i="25"/>
  <c r="E122" i="25"/>
  <c r="E126" i="25" s="1"/>
  <c r="E127" i="25" s="1"/>
  <c r="E137" i="25" s="1"/>
  <c r="E138" i="25" l="1"/>
  <c r="F4" i="4" s="1"/>
  <c r="H4" i="4" s="1"/>
  <c r="H5" i="4" s="1"/>
  <c r="H6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LUAN LUCIO DA SILVA</author>
  </authors>
  <commentList>
    <comment ref="D30" authorId="0" shapeId="0" xr:uid="{7735A423-DCB0-4B43-9724-73C1D07B7334}">
      <text>
        <r>
          <rPr>
            <b/>
            <sz val="9"/>
            <color indexed="81"/>
            <rFont val="Segoe UI"/>
            <family val="2"/>
          </rPr>
          <t>Nº de horas extras estimadas</t>
        </r>
      </text>
    </comment>
    <comment ref="D31" authorId="0" shapeId="0" xr:uid="{B2DF49C2-E8EB-4DB0-AB80-B3B24BFD3B5B}">
      <text>
        <r>
          <rPr>
            <b/>
            <sz val="9"/>
            <color indexed="81"/>
            <rFont val="Segoe UI"/>
            <family val="2"/>
          </rPr>
          <t xml:space="preserve">Proporção 16,25%= (0,2+0,125) x 0,5)
50% - Probabilidade histórica da hora extra ser em horário noturno
20% - Adicional Nortuno
12,5% - Hora deve ser computada como 52 (cinquenta e dois) minutos e 30 (trinta) segundos. Ou seja, cada hora noturna sofre a redução de 7 minutos e 30 segundos  (7,5/60)
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<sst xmlns="http://schemas.openxmlformats.org/spreadsheetml/2006/main" count="229" uniqueCount="142">
  <si>
    <r>
      <rPr>
        <b/>
        <sz val="14"/>
        <color rgb="FF000000"/>
        <rFont val="Segoe UI"/>
      </rPr>
      <t xml:space="preserve">PLANILHA DE CUSTOS E FORMAÇÃO DE PREÇOS
</t>
    </r>
    <r>
      <rPr>
        <sz val="14"/>
        <color rgb="FF000000"/>
        <rFont val="Segoe UI"/>
      </rPr>
      <t>(Encarregado)</t>
    </r>
  </si>
  <si>
    <t>QUADRO RESUMO</t>
  </si>
  <si>
    <t>CATEGORIA</t>
  </si>
  <si>
    <t>ITEM</t>
  </si>
  <si>
    <t>QUANTIDADE DE EMPREGADO POR POSTO</t>
  </si>
  <si>
    <t>VALOR DO SALÁRIO PRÉ-FIXADO</t>
  </si>
  <si>
    <t>VALOR PROPOSTO POR POSTO</t>
  </si>
  <si>
    <t xml:space="preserve">QUANTIDADE DE POSTOS </t>
  </si>
  <si>
    <t>VALOR TOTAL DO SERVIÇO MENSAL</t>
  </si>
  <si>
    <t>Encarregado</t>
  </si>
  <si>
    <t>Valor Total Mensal</t>
  </si>
  <si>
    <t>VALOR TOTAL DO ITEM 2 (12 meses)</t>
  </si>
  <si>
    <r>
      <rPr>
        <b/>
        <sz val="14"/>
        <color rgb="FF000000"/>
        <rFont val="Segoe UI"/>
      </rPr>
      <t xml:space="preserve">PLANILHA DE CUSTOS E FORMAÇÃO DE PREÇOS
</t>
    </r>
    <r>
      <rPr>
        <sz val="12"/>
        <color rgb="FF000000"/>
        <rFont val="Segoe UI"/>
      </rPr>
      <t>Encarregado (a)</t>
    </r>
  </si>
  <si>
    <t xml:space="preserve">Nº Processo:  </t>
  </si>
  <si>
    <t xml:space="preserve">Licitação Nº: </t>
  </si>
  <si>
    <t>Data e Horário:</t>
  </si>
  <si>
    <t>DISCRIMINAÇÃO DOS SERVIÇOS (DADOS REFERENTES À CONTRATAÇÃO</t>
  </si>
  <si>
    <t>A</t>
  </si>
  <si>
    <t>Data de apresentação da proposta (dia/mês/ano)</t>
  </si>
  <si>
    <t>-</t>
  </si>
  <si>
    <t>B</t>
  </si>
  <si>
    <t>Município/UF</t>
  </si>
  <si>
    <t>Brasília/DF</t>
  </si>
  <si>
    <t>C</t>
  </si>
  <si>
    <t>Ano Acordo, Convenção ou Sentença Normativa em Dissídio Coletivo</t>
  </si>
  <si>
    <t>SEAC/SINDISERVIÇOS 2026</t>
  </si>
  <si>
    <t>D</t>
  </si>
  <si>
    <t>Nº de meses de execução contratual</t>
  </si>
  <si>
    <t>IDENTIFICAÇÃO DO SERVIÇO</t>
  </si>
  <si>
    <t>Tipo de Serviço</t>
  </si>
  <si>
    <t>Unidade de Medida</t>
  </si>
  <si>
    <t xml:space="preserve">Quantidade Total a Contratar </t>
  </si>
  <si>
    <t>Posto</t>
  </si>
  <si>
    <t>1. MÓDULOS</t>
  </si>
  <si>
    <t>Mão de obra vinculada à execução contratual</t>
  </si>
  <si>
    <t>Dados complementares para composição dos custos referente à mão-de-obra</t>
  </si>
  <si>
    <t>Tipo de serviço (mesmo serviço com características distintas)</t>
  </si>
  <si>
    <t>Classificação Brasileira de Ocupações (CBO)</t>
  </si>
  <si>
    <t>4101-05</t>
  </si>
  <si>
    <t>Salário Normativo da Categoria Profissional</t>
  </si>
  <si>
    <t>Categoria Profissional (vinculada à execução contratual)</t>
  </si>
  <si>
    <t>Data base da categoria (dia/mês/ano)</t>
  </si>
  <si>
    <t>Módulo 1 - Composição da Remuneração</t>
  </si>
  <si>
    <t>Composição da Remuneração</t>
  </si>
  <si>
    <t>Valor (R$)</t>
  </si>
  <si>
    <t>Salário (horas)</t>
  </si>
  <si>
    <t>Adicional de Periculosidade</t>
  </si>
  <si>
    <t>Adicional de Insalubridade</t>
  </si>
  <si>
    <t>F</t>
  </si>
  <si>
    <t>Adicional de Hora Extra Normal (adicional 50%) - Quantidade</t>
  </si>
  <si>
    <t>E</t>
  </si>
  <si>
    <t>Adicional de Hora Noturna e Hora Extra Noturna</t>
  </si>
  <si>
    <t>G</t>
  </si>
  <si>
    <t>Adicional de Hora Extra no Feriado Trabalhado</t>
  </si>
  <si>
    <t>H</t>
  </si>
  <si>
    <t>Outros (especificar)</t>
  </si>
  <si>
    <t>Total de Remuneração</t>
  </si>
  <si>
    <t>Módulo 2 - Encargos e Benefícios Anuais, Mensais e Diários</t>
  </si>
  <si>
    <t>Submódulo 2.1 - 13º (décimo terceiro) Salário, Férias e Adicional de Férias</t>
  </si>
  <si>
    <t>2.1</t>
  </si>
  <si>
    <t>13º (décimo terceiro) Salário, Férias e Adicional de Férias</t>
  </si>
  <si>
    <t>%</t>
  </si>
  <si>
    <t>R$</t>
  </si>
  <si>
    <t>13º (décimo terceiro) Salário</t>
  </si>
  <si>
    <t>Férias e Adicional de Férias</t>
  </si>
  <si>
    <t>Subtotal Antes  da incidência do submódulo 2.2</t>
  </si>
  <si>
    <t>Incidência do Submódulo 2.2</t>
  </si>
  <si>
    <t>TOTAL</t>
  </si>
  <si>
    <t>Submódulo 2.2 - Encargos Previdenciários (GPS), Fundo de Garantia por Tempo de Serviço (FGTS) e outras contribuições.</t>
  </si>
  <si>
    <t>2.2</t>
  </si>
  <si>
    <t>Encargos previdenciários, FGTS e outras contribuições</t>
  </si>
  <si>
    <t>INSS</t>
  </si>
  <si>
    <t>Salário Educação</t>
  </si>
  <si>
    <t>SAT/RAT</t>
  </si>
  <si>
    <t>SESC ou SESI</t>
  </si>
  <si>
    <t>SENAI - SENAC</t>
  </si>
  <si>
    <t>SEBRAE</t>
  </si>
  <si>
    <t>INCRA</t>
  </si>
  <si>
    <t>FGTS</t>
  </si>
  <si>
    <t>Submódulo 2.3 - Benefícios Mensais e Diários.</t>
  </si>
  <si>
    <t>2.3</t>
  </si>
  <si>
    <t>Benefícios mensais e diários</t>
  </si>
  <si>
    <t xml:space="preserve">Quantidade </t>
  </si>
  <si>
    <t>Valor R$</t>
  </si>
  <si>
    <t>Auxílio Transporte</t>
  </si>
  <si>
    <t>Auxílio Alimentação</t>
  </si>
  <si>
    <t>Reembolso-creche (Instrução Normativa SEGES/MGI nº 147)</t>
  </si>
  <si>
    <t>Total de Benefícios mensais e diários</t>
  </si>
  <si>
    <t>Quadro-Resumo do Módulo 2 - Encargos e Benefícios anuais, mensais e diários</t>
  </si>
  <si>
    <t>Encargos e Benefícios Anuais, Mensais e Diários</t>
  </si>
  <si>
    <t>GPS, FGTS e outras contribuições</t>
  </si>
  <si>
    <t>Benefícios Mensais e Diários</t>
  </si>
  <si>
    <t>Módulo 3 - Provisão para Rescisão</t>
  </si>
  <si>
    <t>Provisão para Rescisão</t>
  </si>
  <si>
    <t xml:space="preserve">Aviso Prévio Indenizado </t>
  </si>
  <si>
    <t>Incidência do FGTS sobre o Aviso Prévio Indenizado</t>
  </si>
  <si>
    <t>Aviso Prévio Trabalhado</t>
  </si>
  <si>
    <t>Incidência dos encargos do submódulo 2.2 sobre o Aviso Prévio Trabalhado</t>
  </si>
  <si>
    <r>
      <t xml:space="preserve">Multa do FGTS e contribuição social sobre o </t>
    </r>
    <r>
      <rPr>
        <b/>
        <sz val="10"/>
        <rFont val="Calibri"/>
        <family val="2"/>
        <scheme val="minor"/>
      </rPr>
      <t>Aviso Prévio Trabalhado ou Aviso Prévio Indenizado</t>
    </r>
  </si>
  <si>
    <t>Módulo 4 - Custo de Reposição do Profissional Ausente</t>
  </si>
  <si>
    <t>Submódulo 4.1 - Ausências Legais</t>
  </si>
  <si>
    <t>4.1</t>
  </si>
  <si>
    <t>Composição do custo de reposição do profissional ausente</t>
  </si>
  <si>
    <t xml:space="preserve">Substituto na cobertura de Férias </t>
  </si>
  <si>
    <t>Substituto na cobertura de Ausências Legais</t>
  </si>
  <si>
    <t>Substituto na cobertura de licença maternidade</t>
  </si>
  <si>
    <t>Substituto na cobertura de licença paternidade</t>
  </si>
  <si>
    <t>Substituto na cobertura de Ausência por acidente de trabalho</t>
  </si>
  <si>
    <t>Substituto na cobertura de Outras ausências (especificar)</t>
  </si>
  <si>
    <t>Subtotal antes da incidência de proporcional de férias, 1/3 e 13º sobre o custo de reposição</t>
  </si>
  <si>
    <t>Proporcional de Férias, 1/3 e 13º sobre o custo de reposição (exceto maternidade)</t>
  </si>
  <si>
    <t>Subtotal antes da incidência do submódulo 2.2 sobre o custo de reposição</t>
  </si>
  <si>
    <t>Incidência do do Submódulo 2.2 sobre o custo da reposição</t>
  </si>
  <si>
    <t>Submódulo 4.2 - Intrajornada</t>
  </si>
  <si>
    <t>4.2</t>
  </si>
  <si>
    <t>Substituto na cobertura de Intervalo para repouso ou alimentação</t>
  </si>
  <si>
    <t>Quadro-Resumo do Módulo 4 - Custo de Reposição do Profissional Ausente</t>
  </si>
  <si>
    <t>Custo de Reposição do Profissional Ausente</t>
  </si>
  <si>
    <t>Substituto nas Ausências Legais</t>
  </si>
  <si>
    <t>Substituto na Intrajornada</t>
  </si>
  <si>
    <t>Módulo 5 - Insumos Diversos</t>
  </si>
  <si>
    <t>Insumos Diversos</t>
  </si>
  <si>
    <t>Uniformes</t>
  </si>
  <si>
    <t>Materiais de Consumo</t>
  </si>
  <si>
    <t>Materiais e Equipamentos Básicos</t>
  </si>
  <si>
    <t>Módulo 6 - Custos Indiretos, Tributos e Lucro</t>
  </si>
  <si>
    <t>Custos Indiretos, Tributos e Lucro</t>
  </si>
  <si>
    <t>Custos indiretos</t>
  </si>
  <si>
    <t>Lucro</t>
  </si>
  <si>
    <t>Subtotal CITL</t>
  </si>
  <si>
    <t>Tributos</t>
  </si>
  <si>
    <r>
      <t xml:space="preserve">C.1. Tributos Federais </t>
    </r>
    <r>
      <rPr>
        <b/>
        <sz val="10"/>
        <rFont val="Calibri"/>
        <family val="2"/>
      </rPr>
      <t>(COFINS)</t>
    </r>
  </si>
  <si>
    <r>
      <t xml:space="preserve">C.2 Tributos Federais </t>
    </r>
    <r>
      <rPr>
        <b/>
        <sz val="10"/>
        <rFont val="Calibri"/>
        <family val="2"/>
      </rPr>
      <t>(PIS)</t>
    </r>
  </si>
  <si>
    <r>
      <t>C.3 Tributos Estaduais</t>
    </r>
    <r>
      <rPr>
        <b/>
        <sz val="10"/>
        <rFont val="Calibri"/>
        <family val="2"/>
      </rPr>
      <t xml:space="preserve"> (ISS)</t>
    </r>
  </si>
  <si>
    <t>C.4 Tributos Municipais(especificar)</t>
  </si>
  <si>
    <t>Subtotal de Tributos</t>
  </si>
  <si>
    <t>Total de Custos Indiretos, Tributos e Lucro</t>
  </si>
  <si>
    <t>2. QUADRO-RESUMO DO CUSTO POR EMPREGADO</t>
  </si>
  <si>
    <t>Mão de obra vinculada à execução contratual (valor por empregado)</t>
  </si>
  <si>
    <t>Subtotal (A + B + C + D + E)</t>
  </si>
  <si>
    <t>Módulo 6 – Custos Indiretos, Tributos e Lucro</t>
  </si>
  <si>
    <t>VALOR TOTAL POR EMPREGADO MENSAL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</si>
</sst>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_(&quot;R$ &quot;* #,##0.00_);_(&quot;R$ &quot;* \(#,##0.00\);_(&quot;R$ &quot;* &quot;-&quot;??_);_(@_)"/>
    <numFmt numFmtId="167" formatCode="&quot;R$&quot;\ #,##0.00"/>
    <numFmt numFmtId="168" formatCode="_-[$R$-416]\ * #,##0.00_-;\-[$R$-416]\ * #,##0.00_-;_-[$R$-416]\ * &quot;-&quot;??_-;_-@_-"/>
  </numFmts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  <scheme val="minor"/>
    </font>
    <font>
      <b/>
      <u/>
      <sz val="10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name val="Calibri"/>
      <family val="2"/>
    </font>
    <font>
      <b/>
      <sz val="12"/>
      <name val="Arial Narrow"/>
      <family val="2"/>
    </font>
    <font>
      <sz val="12"/>
      <name val="Arial Narrow"/>
      <family val="2"/>
    </font>
    <font>
      <u/>
      <sz val="11"/>
      <color theme="10"/>
      <name val="Calibri"/>
      <family val="2"/>
      <scheme val="minor"/>
    </font>
    <font>
      <b/>
      <sz val="10"/>
      <name val="Arial Narrow"/>
      <family val="2"/>
    </font>
    <font>
      <sz val="10"/>
      <name val="Arial Narrow"/>
      <family val="2"/>
    </font>
    <font>
      <sz val="10"/>
      <name val="Calibri  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name val="Calibri"/>
      <family val="2"/>
      <scheme val="minor"/>
    </font>
    <font>
      <b/>
      <sz val="14"/>
      <name val="Segoe UI"/>
      <family val="2"/>
    </font>
    <font>
      <b/>
      <sz val="14"/>
      <name val="Calibri"/>
      <family val="2"/>
      <scheme val="minor"/>
    </font>
    <font>
      <b/>
      <sz val="9"/>
      <color indexed="81"/>
      <name val="Segoe UI"/>
      <family val="2"/>
    </font>
    <font>
      <sz val="10"/>
      <color rgb="FFC00000"/>
      <name val="Calibri  "/>
    </font>
    <font>
      <b/>
      <sz val="14"/>
      <color rgb="FF000000"/>
      <name val="Segoe UI"/>
    </font>
    <font>
      <sz val="12"/>
      <color rgb="FF000000"/>
      <name val="Segoe UI"/>
    </font>
    <font>
      <sz val="14"/>
      <color rgb="FF000000"/>
      <name val="Segoe UI"/>
    </font>
    <font>
      <sz val="1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1" fillId="0" borderId="0"/>
    <xf numFmtId="0" fontId="11" fillId="0" borderId="0" applyNumberFormat="0" applyFill="0" applyBorder="0" applyAlignment="0" applyProtection="0"/>
    <xf numFmtId="0" fontId="1" fillId="0" borderId="0"/>
    <xf numFmtId="0" fontId="16" fillId="0" borderId="0"/>
    <xf numFmtId="44" fontId="16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6">
    <xf numFmtId="0" fontId="0" fillId="0" borderId="0" xfId="0"/>
    <xf numFmtId="0" fontId="3" fillId="2" borderId="0" xfId="0" applyFont="1" applyFill="1" applyAlignment="1">
      <alignment horizontal="left" vertical="center" wrapText="1"/>
    </xf>
    <xf numFmtId="10" fontId="3" fillId="2" borderId="1" xfId="3" applyNumberFormat="1" applyFont="1" applyFill="1" applyBorder="1" applyAlignment="1">
      <alignment horizontal="center" vertical="center" wrapText="1"/>
    </xf>
    <xf numFmtId="166" fontId="3" fillId="2" borderId="1" xfId="4" applyFont="1" applyFill="1" applyBorder="1" applyAlignment="1">
      <alignment horizontal="left" vertical="center" wrapText="1"/>
    </xf>
    <xf numFmtId="166" fontId="5" fillId="2" borderId="1" xfId="4" applyFont="1" applyFill="1" applyBorder="1" applyAlignment="1">
      <alignment horizontal="left" vertical="center" wrapText="1"/>
    </xf>
    <xf numFmtId="166" fontId="5" fillId="2" borderId="0" xfId="4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10" fontId="3" fillId="3" borderId="1" xfId="3" applyNumberFormat="1" applyFont="1" applyFill="1" applyBorder="1" applyAlignment="1">
      <alignment horizontal="center" vertical="center" wrapText="1"/>
    </xf>
    <xf numFmtId="10" fontId="5" fillId="2" borderId="1" xfId="3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vertical="justify" wrapText="1"/>
    </xf>
    <xf numFmtId="0" fontId="3" fillId="2" borderId="0" xfId="0" applyFont="1" applyFill="1" applyAlignment="1">
      <alignment horizontal="left" vertical="justify" wrapText="1"/>
    </xf>
    <xf numFmtId="0" fontId="5" fillId="2" borderId="1" xfId="5" applyFont="1" applyFill="1" applyBorder="1" applyAlignment="1">
      <alignment horizontal="center" vertical="center"/>
    </xf>
    <xf numFmtId="10" fontId="3" fillId="2" borderId="1" xfId="5" applyNumberFormat="1" applyFont="1" applyFill="1" applyBorder="1" applyAlignment="1">
      <alignment horizontal="center" vertical="center"/>
    </xf>
    <xf numFmtId="166" fontId="3" fillId="2" borderId="1" xfId="4" applyFont="1" applyFill="1" applyBorder="1" applyAlignment="1">
      <alignment horizontal="left" vertical="center"/>
    </xf>
    <xf numFmtId="10" fontId="5" fillId="2" borderId="1" xfId="0" applyNumberFormat="1" applyFont="1" applyFill="1" applyBorder="1" applyAlignment="1">
      <alignment horizontal="center" vertical="center" wrapText="1"/>
    </xf>
    <xf numFmtId="166" fontId="3" fillId="2" borderId="1" xfId="7" applyFont="1" applyFill="1" applyBorder="1" applyAlignment="1">
      <alignment horizontal="left" vertical="center" wrapText="1"/>
    </xf>
    <xf numFmtId="10" fontId="5" fillId="2" borderId="0" xfId="0" applyNumberFormat="1" applyFont="1" applyFill="1" applyAlignment="1">
      <alignment horizontal="center" vertical="center" wrapText="1"/>
    </xf>
    <xf numFmtId="166" fontId="3" fillId="3" borderId="1" xfId="4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10" fontId="5" fillId="4" borderId="1" xfId="3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/>
    </xf>
    <xf numFmtId="10" fontId="3" fillId="0" borderId="1" xfId="3" applyNumberFormat="1" applyFont="1" applyFill="1" applyBorder="1" applyAlignment="1">
      <alignment horizontal="center" vertical="center" wrapText="1"/>
    </xf>
    <xf numFmtId="166" fontId="3" fillId="0" borderId="1" xfId="4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4" borderId="1" xfId="5" applyFont="1" applyFill="1" applyBorder="1" applyAlignment="1">
      <alignment horizontal="center" vertical="center"/>
    </xf>
    <xf numFmtId="166" fontId="3" fillId="2" borderId="0" xfId="0" applyNumberFormat="1" applyFont="1" applyFill="1" applyAlignment="1">
      <alignment horizontal="left" vertical="center" wrapText="1"/>
    </xf>
    <xf numFmtId="10" fontId="5" fillId="0" borderId="1" xfId="3" applyNumberFormat="1" applyFont="1" applyFill="1" applyBorder="1" applyAlignment="1">
      <alignment horizontal="center" vertical="center" wrapText="1"/>
    </xf>
    <xf numFmtId="10" fontId="3" fillId="0" borderId="1" xfId="6" applyNumberFormat="1" applyFont="1" applyFill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44" fontId="0" fillId="0" borderId="0" xfId="0" applyNumberFormat="1"/>
    <xf numFmtId="0" fontId="17" fillId="0" borderId="0" xfId="0" applyFont="1"/>
    <xf numFmtId="0" fontId="3" fillId="0" borderId="1" xfId="1" applyNumberFormat="1" applyFont="1" applyFill="1" applyBorder="1" applyAlignment="1">
      <alignment vertical="center" wrapText="1"/>
    </xf>
    <xf numFmtId="0" fontId="3" fillId="0" borderId="1" xfId="1" applyNumberFormat="1" applyFont="1" applyFill="1" applyBorder="1" applyAlignment="1">
      <alignment horizontal="center" vertical="center" wrapText="1"/>
    </xf>
    <xf numFmtId="164" fontId="3" fillId="0" borderId="1" xfId="1" applyFont="1" applyFill="1" applyBorder="1" applyAlignment="1">
      <alignment vertical="center" wrapText="1"/>
    </xf>
    <xf numFmtId="43" fontId="3" fillId="2" borderId="1" xfId="7" applyNumberFormat="1" applyFont="1" applyFill="1" applyBorder="1" applyAlignment="1">
      <alignment horizontal="left" vertical="center" wrapText="1"/>
    </xf>
    <xf numFmtId="43" fontId="0" fillId="0" borderId="0" xfId="0" applyNumberFormat="1"/>
    <xf numFmtId="0" fontId="3" fillId="2" borderId="1" xfId="3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justify" vertical="center" wrapText="1"/>
    </xf>
    <xf numFmtId="10" fontId="12" fillId="0" borderId="0" xfId="6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justify" vertical="center" wrapText="1"/>
    </xf>
    <xf numFmtId="44" fontId="10" fillId="0" borderId="0" xfId="0" applyNumberFormat="1" applyFont="1" applyAlignment="1">
      <alignment horizontal="left" vertical="center" wrapText="1"/>
    </xf>
    <xf numFmtId="10" fontId="9" fillId="0" borderId="0" xfId="6" applyNumberFormat="1" applyFont="1" applyFill="1" applyBorder="1" applyAlignment="1">
      <alignment horizontal="center" vertical="center" wrapText="1"/>
    </xf>
    <xf numFmtId="164" fontId="3" fillId="0" borderId="1" xfId="1" applyFont="1" applyFill="1" applyBorder="1" applyAlignment="1">
      <alignment horizontal="center" vertical="center" wrapText="1"/>
    </xf>
    <xf numFmtId="164" fontId="5" fillId="0" borderId="1" xfId="1" applyFont="1" applyFill="1" applyBorder="1" applyAlignment="1">
      <alignment horizontal="center" vertical="center" wrapText="1"/>
    </xf>
    <xf numFmtId="9" fontId="0" fillId="0" borderId="0" xfId="15" applyFont="1"/>
    <xf numFmtId="0" fontId="17" fillId="0" borderId="1" xfId="0" applyFont="1" applyBorder="1"/>
    <xf numFmtId="167" fontId="0" fillId="0" borderId="0" xfId="0" applyNumberFormat="1"/>
    <xf numFmtId="164" fontId="14" fillId="0" borderId="0" xfId="1" applyFont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44" fontId="3" fillId="0" borderId="1" xfId="1" applyNumberFormat="1" applyFont="1" applyFill="1" applyBorder="1" applyAlignment="1">
      <alignment horizontal="center" vertical="center" wrapText="1"/>
    </xf>
    <xf numFmtId="44" fontId="5" fillId="0" borderId="1" xfId="3" applyNumberFormat="1" applyFont="1" applyFill="1" applyBorder="1" applyAlignment="1">
      <alignment horizontal="center" vertical="center" wrapText="1"/>
    </xf>
    <xf numFmtId="164" fontId="10" fillId="0" borderId="0" xfId="1" applyFont="1" applyAlignment="1">
      <alignment horizontal="center" vertical="center" wrapText="1"/>
    </xf>
    <xf numFmtId="44" fontId="10" fillId="0" borderId="0" xfId="0" applyNumberFormat="1" applyFont="1" applyAlignment="1">
      <alignment horizontal="center" vertical="center" wrapText="1"/>
    </xf>
    <xf numFmtId="44" fontId="21" fillId="0" borderId="0" xfId="0" applyNumberFormat="1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44" fontId="3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64" fontId="10" fillId="0" borderId="0" xfId="0" applyNumberFormat="1" applyFont="1" applyAlignment="1">
      <alignment horizontal="left" vertical="center" wrapText="1"/>
    </xf>
    <xf numFmtId="167" fontId="9" fillId="0" borderId="0" xfId="6" applyNumberFormat="1" applyFont="1" applyFill="1" applyBorder="1" applyAlignment="1">
      <alignment horizontal="center" vertical="center" wrapText="1"/>
    </xf>
    <xf numFmtId="44" fontId="10" fillId="0" borderId="0" xfId="0" applyNumberFormat="1" applyFont="1" applyAlignment="1">
      <alignment horizontal="justify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168" fontId="3" fillId="0" borderId="6" xfId="1" applyNumberFormat="1" applyFont="1" applyFill="1" applyBorder="1" applyAlignment="1">
      <alignment horizontal="center" vertical="center" wrapText="1"/>
    </xf>
    <xf numFmtId="166" fontId="3" fillId="2" borderId="3" xfId="4" applyFont="1" applyFill="1" applyBorder="1" applyAlignment="1">
      <alignment horizontal="left" vertical="center" wrapText="1"/>
    </xf>
    <xf numFmtId="0" fontId="22" fillId="0" borderId="6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5" fillId="2" borderId="0" xfId="0" applyFont="1" applyFill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2" borderId="0" xfId="5" applyFont="1" applyFill="1" applyAlignment="1">
      <alignment horizontal="left" vertical="center"/>
    </xf>
    <xf numFmtId="0" fontId="5" fillId="4" borderId="1" xfId="5" applyFont="1" applyFill="1" applyBorder="1" applyAlignment="1">
      <alignment horizontal="center" vertical="center"/>
    </xf>
    <xf numFmtId="0" fontId="3" fillId="2" borderId="1" xfId="5" applyFont="1" applyFill="1" applyBorder="1" applyAlignment="1">
      <alignment vertical="center"/>
    </xf>
    <xf numFmtId="0" fontId="5" fillId="4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" fillId="4" borderId="1" xfId="5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5" fillId="5" borderId="0" xfId="5" applyFont="1" applyFill="1" applyAlignment="1">
      <alignment horizontal="center" vertical="center"/>
    </xf>
    <xf numFmtId="0" fontId="5" fillId="2" borderId="0" xfId="5" applyFont="1" applyFill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44" fontId="5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5" fillId="4" borderId="4" xfId="0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vertical="center" wrapText="1"/>
    </xf>
    <xf numFmtId="167" fontId="5" fillId="6" borderId="1" xfId="1" applyNumberFormat="1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25" fillId="0" borderId="2" xfId="1" applyNumberFormat="1" applyFont="1" applyFill="1" applyBorder="1" applyAlignment="1">
      <alignment horizontal="left" vertical="center" wrapText="1"/>
    </xf>
    <xf numFmtId="0" fontId="25" fillId="0" borderId="4" xfId="1" applyNumberFormat="1" applyFont="1" applyFill="1" applyBorder="1" applyAlignment="1">
      <alignment horizontal="left" vertical="center" wrapText="1"/>
    </xf>
    <xf numFmtId="0" fontId="3" fillId="0" borderId="2" xfId="1" applyNumberFormat="1" applyFont="1" applyFill="1" applyBorder="1" applyAlignment="1">
      <alignment horizontal="left" vertical="center" wrapText="1"/>
    </xf>
    <xf numFmtId="0" fontId="3" fillId="0" borderId="4" xfId="1" applyNumberFormat="1" applyFont="1" applyFill="1" applyBorder="1" applyAlignment="1">
      <alignment horizontal="left" vertical="center" wrapText="1"/>
    </xf>
    <xf numFmtId="0" fontId="3" fillId="0" borderId="3" xfId="1" applyNumberFormat="1" applyFont="1" applyFill="1" applyBorder="1" applyAlignment="1">
      <alignment horizontal="left" vertical="center" wrapText="1"/>
    </xf>
    <xf numFmtId="0" fontId="5" fillId="0" borderId="1" xfId="11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6">
    <cellStyle name="Hiperlink" xfId="11" builtinId="8"/>
    <cellStyle name="Moeda" xfId="1" builtinId="4"/>
    <cellStyle name="Moeda 2" xfId="14" xr:uid="{C9A13DD4-DB43-4A36-832A-A84A4FEC46F4}"/>
    <cellStyle name="Moeda 4" xfId="4" xr:uid="{00000000-0005-0000-0000-000002000000}"/>
    <cellStyle name="Moeda 4 6" xfId="7" xr:uid="{00000000-0005-0000-0000-000003000000}"/>
    <cellStyle name="Normal" xfId="0" builtinId="0"/>
    <cellStyle name="Normal 10" xfId="12" xr:uid="{0FC1FA66-2FC8-4654-AF9E-AC479F67EDF1}"/>
    <cellStyle name="Normal 2" xfId="5" xr:uid="{00000000-0005-0000-0000-000005000000}"/>
    <cellStyle name="Normal 2 3" xfId="10" xr:uid="{00000000-0005-0000-0000-000006000000}"/>
    <cellStyle name="Normal 3" xfId="9" xr:uid="{00000000-0005-0000-0000-000007000000}"/>
    <cellStyle name="Normal 4" xfId="13" xr:uid="{590CDB03-8904-473D-83A8-723AD0746DA2}"/>
    <cellStyle name="Porcentagem" xfId="15" builtinId="5"/>
    <cellStyle name="Porcentagem 2" xfId="8" xr:uid="{00000000-0005-0000-0000-000008000000}"/>
    <cellStyle name="Porcentagem 3" xfId="3" xr:uid="{00000000-0005-0000-0000-000009000000}"/>
    <cellStyle name="Porcentagem 3 2" xfId="6" xr:uid="{00000000-0005-0000-0000-00000A000000}"/>
    <cellStyle name="Separador de milhares 4" xfId="2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0</xdr:rowOff>
    </xdr:from>
    <xdr:to>
      <xdr:col>2</xdr:col>
      <xdr:colOff>904875</xdr:colOff>
      <xdr:row>0</xdr:row>
      <xdr:rowOff>628650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8988269-FC90-4063-A7CE-0BBE725AE28E}"/>
            </a:ext>
            <a:ext uri="{147F2762-F138-4A5C-976F-8EAC2B608ADB}">
              <a16:predDERef xmlns:a16="http://schemas.microsoft.com/office/drawing/2014/main" pred="{F81EAD56-F608-450D-9D50-9536D5BFED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0"/>
          <a:ext cx="1343025" cy="6286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171450</xdr:rowOff>
    </xdr:from>
    <xdr:to>
      <xdr:col>1</xdr:col>
      <xdr:colOff>590275</xdr:colOff>
      <xdr:row>0</xdr:row>
      <xdr:rowOff>520700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9961D00-6F84-4BD4-8B7B-BAD14683C5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171450"/>
          <a:ext cx="961750" cy="3492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838200</xdr:colOff>
      <xdr:row>0</xdr:row>
      <xdr:rowOff>628650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384784D5-C73A-4C47-83B9-1AB2E41D9E19}"/>
            </a:ext>
            <a:ext uri="{147F2762-F138-4A5C-976F-8EAC2B608ADB}">
              <a16:predDERef xmlns:a16="http://schemas.microsoft.com/office/drawing/2014/main" pred="{09961D00-6F84-4BD4-8B7B-BAD14683C5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343025" cy="628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20"/>
  <sheetViews>
    <sheetView tabSelected="1" topLeftCell="B1" zoomScaleNormal="100" zoomScaleSheetLayoutView="100" workbookViewId="0">
      <selection activeCell="F15" sqref="F15"/>
    </sheetView>
  </sheetViews>
  <sheetFormatPr defaultColWidth="0" defaultRowHeight="0" customHeight="1" zeroHeight="1"/>
  <cols>
    <col min="1" max="1" width="7.140625" style="46" hidden="1" customWidth="1"/>
    <col min="2" max="2" width="7.140625" style="46" customWidth="1"/>
    <col min="3" max="3" width="31" style="46" customWidth="1"/>
    <col min="4" max="5" width="19.42578125" style="47" customWidth="1"/>
    <col min="6" max="6" width="17.42578125" style="46" customWidth="1"/>
    <col min="7" max="7" width="15" style="49" customWidth="1"/>
    <col min="8" max="8" width="17.140625" style="49" customWidth="1"/>
    <col min="9" max="9" width="14.42578125" style="42" hidden="1" customWidth="1"/>
    <col min="10" max="10" width="13.85546875" style="42" hidden="1" customWidth="1"/>
    <col min="11" max="11" width="23" style="42" hidden="1" customWidth="1"/>
    <col min="12" max="12" width="19.7109375" style="42" hidden="1" customWidth="1"/>
    <col min="13" max="13" width="15.5703125" style="42" hidden="1" customWidth="1"/>
    <col min="14" max="14" width="15.7109375" style="42" hidden="1" customWidth="1"/>
    <col min="15" max="16384" width="0" style="42" hidden="1"/>
  </cols>
  <sheetData>
    <row r="1" spans="1:12" customFormat="1" ht="53.25" customHeight="1">
      <c r="A1" s="74" t="s">
        <v>0</v>
      </c>
      <c r="B1" s="75"/>
      <c r="C1" s="75"/>
      <c r="D1" s="75"/>
      <c r="E1" s="75"/>
      <c r="F1" s="75"/>
      <c r="G1" s="75"/>
      <c r="H1" s="75"/>
    </row>
    <row r="2" spans="1:12" ht="20.25" customHeight="1">
      <c r="A2" s="76" t="s">
        <v>1</v>
      </c>
      <c r="B2" s="76"/>
      <c r="C2" s="76"/>
      <c r="D2" s="76"/>
      <c r="E2" s="76"/>
      <c r="F2" s="76"/>
      <c r="G2" s="76"/>
      <c r="H2" s="76"/>
      <c r="I2" s="41"/>
      <c r="J2" s="41"/>
    </row>
    <row r="3" spans="1:12" ht="58.5" customHeight="1">
      <c r="A3" s="66" t="s">
        <v>2</v>
      </c>
      <c r="B3" s="71" t="s">
        <v>3</v>
      </c>
      <c r="C3" s="40" t="s">
        <v>2</v>
      </c>
      <c r="D3" s="40" t="s">
        <v>4</v>
      </c>
      <c r="E3" s="40" t="s">
        <v>5</v>
      </c>
      <c r="F3" s="40" t="s">
        <v>6</v>
      </c>
      <c r="G3" s="40" t="s">
        <v>7</v>
      </c>
      <c r="H3" s="40" t="s">
        <v>8</v>
      </c>
      <c r="I3" s="55"/>
      <c r="J3" s="41"/>
    </row>
    <row r="4" spans="1:12" ht="15.75">
      <c r="A4" s="64"/>
      <c r="B4" s="70">
        <v>2</v>
      </c>
      <c r="C4" s="65" t="s">
        <v>9</v>
      </c>
      <c r="D4" s="56">
        <v>1</v>
      </c>
      <c r="E4" s="63">
        <v>7000</v>
      </c>
      <c r="F4" s="57">
        <f>Encarregado!E138</f>
        <v>16989.259999999998</v>
      </c>
      <c r="G4" s="35">
        <v>1</v>
      </c>
      <c r="H4" s="50">
        <f>ROUND((D4*F4*G4),2)</f>
        <v>16989.259999999998</v>
      </c>
      <c r="I4" s="61"/>
      <c r="J4" s="41"/>
      <c r="K4" s="59"/>
      <c r="L4" s="60"/>
    </row>
    <row r="5" spans="1:12" ht="15.75" customHeight="1">
      <c r="A5" s="77" t="s">
        <v>10</v>
      </c>
      <c r="B5" s="78"/>
      <c r="C5" s="79"/>
      <c r="D5" s="79"/>
      <c r="E5" s="79"/>
      <c r="F5" s="79"/>
      <c r="G5" s="80"/>
      <c r="H5" s="51">
        <f>SUM(H4:H4)</f>
        <v>16989.259999999998</v>
      </c>
      <c r="I5" s="62"/>
      <c r="J5" s="41"/>
      <c r="K5" s="60"/>
    </row>
    <row r="6" spans="1:12" ht="15.75" customHeight="1">
      <c r="A6" s="77" t="s">
        <v>11</v>
      </c>
      <c r="B6" s="79"/>
      <c r="C6" s="79"/>
      <c r="D6" s="79"/>
      <c r="E6" s="79"/>
      <c r="F6" s="79"/>
      <c r="G6" s="80"/>
      <c r="H6" s="51">
        <f>ROUND((H5*12),2)</f>
        <v>203871.12</v>
      </c>
      <c r="I6" s="61"/>
      <c r="J6" s="41"/>
      <c r="K6" s="60"/>
    </row>
    <row r="7" spans="1:12" ht="15.75" hidden="1">
      <c r="A7" s="43"/>
      <c r="B7" s="43"/>
      <c r="C7" s="43"/>
      <c r="D7" s="44"/>
      <c r="E7" s="44"/>
      <c r="F7" s="43"/>
      <c r="G7" s="45"/>
      <c r="H7" s="45"/>
    </row>
    <row r="8" spans="1:12" ht="15.75" hidden="1"/>
    <row r="9" spans="1:12" ht="15.75" hidden="1">
      <c r="F9" s="48"/>
    </row>
    <row r="10" spans="1:12" ht="15.75" hidden="1"/>
    <row r="11" spans="1:12" ht="15.75" hidden="1"/>
    <row r="12" spans="1:12" ht="15.75" hidden="1"/>
    <row r="13" spans="1:12" ht="15.75" customHeight="1"/>
    <row r="14" spans="1:12" ht="15.75" customHeight="1">
      <c r="F14" s="67"/>
    </row>
    <row r="15" spans="1:12" ht="15.75" customHeight="1">
      <c r="F15" s="48"/>
      <c r="G15" s="68"/>
    </row>
    <row r="16" spans="1:12" ht="15.75" customHeight="1">
      <c r="E16" s="69"/>
      <c r="F16" s="67"/>
      <c r="G16" s="68"/>
    </row>
    <row r="17" spans="6:6" ht="15.75" customHeight="1">
      <c r="F17" s="48"/>
    </row>
    <row r="18" spans="6:6" ht="15.75" customHeight="1"/>
    <row r="19" spans="6:6" ht="15.75" customHeight="1"/>
    <row r="20" spans="6:6" ht="15.75" customHeight="1"/>
  </sheetData>
  <sheetProtection formatCells="0" formatColumns="0"/>
  <mergeCells count="4">
    <mergeCell ref="A1:H1"/>
    <mergeCell ref="A2:H2"/>
    <mergeCell ref="A5:G5"/>
    <mergeCell ref="A6:G6"/>
  </mergeCells>
  <printOptions horizontalCentered="1"/>
  <pageMargins left="0.39370078740157483" right="0.39370078740157483" top="0.78740157480314965" bottom="0.39370078740157483" header="0" footer="0"/>
  <pageSetup paperSize="9" scale="8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836D81-916F-460E-B255-532D101D043A}">
  <sheetPr>
    <tabColor theme="9" tint="0.39997558519241921"/>
  </sheetPr>
  <dimension ref="A1:G138"/>
  <sheetViews>
    <sheetView topLeftCell="A112" workbookViewId="0">
      <selection activeCell="A61" sqref="A61"/>
    </sheetView>
  </sheetViews>
  <sheetFormatPr defaultColWidth="0" defaultRowHeight="15" zeroHeight="1"/>
  <cols>
    <col min="1" max="1" width="7.5703125" customWidth="1"/>
    <col min="2" max="2" width="54.42578125" customWidth="1"/>
    <col min="3" max="3" width="27.5703125" customWidth="1"/>
    <col min="4" max="5" width="20" customWidth="1"/>
    <col min="6" max="6" width="12.42578125" hidden="1"/>
    <col min="7" max="7" width="12.140625" hidden="1"/>
  </cols>
  <sheetData>
    <row r="1" spans="1:5" ht="53.25" customHeight="1">
      <c r="A1" s="132" t="s">
        <v>12</v>
      </c>
      <c r="B1" s="133"/>
      <c r="C1" s="133"/>
      <c r="D1" s="133"/>
      <c r="E1" s="133"/>
    </row>
    <row r="2" spans="1:5" ht="14.45">
      <c r="A2" s="99" t="s">
        <v>13</v>
      </c>
      <c r="B2" s="99"/>
      <c r="C2" s="99"/>
      <c r="D2" s="99"/>
      <c r="E2" s="99"/>
    </row>
    <row r="3" spans="1:5" ht="14.45">
      <c r="A3" s="99" t="s">
        <v>14</v>
      </c>
      <c r="B3" s="99"/>
      <c r="C3" s="99"/>
      <c r="D3" s="99"/>
      <c r="E3" s="99"/>
    </row>
    <row r="4" spans="1:5" ht="14.45">
      <c r="A4" s="99" t="s">
        <v>15</v>
      </c>
      <c r="B4" s="99"/>
      <c r="C4" s="99"/>
      <c r="D4" s="99"/>
      <c r="E4" s="99"/>
    </row>
    <row r="5" spans="1:5" ht="14.45">
      <c r="A5" s="1"/>
      <c r="B5" s="1"/>
      <c r="C5" s="1"/>
      <c r="D5" s="1"/>
      <c r="E5" s="1"/>
    </row>
    <row r="6" spans="1:5" ht="14.45">
      <c r="A6" s="84" t="s">
        <v>16</v>
      </c>
      <c r="B6" s="84"/>
      <c r="C6" s="84"/>
      <c r="D6" s="84"/>
      <c r="E6" s="84"/>
    </row>
    <row r="7" spans="1:5" ht="14.45">
      <c r="A7" s="26" t="s">
        <v>17</v>
      </c>
      <c r="B7" s="84" t="s">
        <v>18</v>
      </c>
      <c r="C7" s="84"/>
      <c r="D7" s="134" t="s">
        <v>19</v>
      </c>
      <c r="E7" s="135"/>
    </row>
    <row r="8" spans="1:5" ht="14.45">
      <c r="A8" s="26" t="s">
        <v>20</v>
      </c>
      <c r="B8" s="84" t="s">
        <v>21</v>
      </c>
      <c r="C8" s="84"/>
      <c r="D8" s="90" t="s">
        <v>22</v>
      </c>
      <c r="E8" s="90"/>
    </row>
    <row r="9" spans="1:5">
      <c r="A9" s="26" t="s">
        <v>23</v>
      </c>
      <c r="B9" s="84" t="s">
        <v>24</v>
      </c>
      <c r="C9" s="84"/>
      <c r="D9" s="131" t="s">
        <v>25</v>
      </c>
      <c r="E9" s="131"/>
    </row>
    <row r="10" spans="1:5" ht="14.45">
      <c r="A10" s="26" t="s">
        <v>26</v>
      </c>
      <c r="B10" s="84" t="s">
        <v>27</v>
      </c>
      <c r="C10" s="84"/>
      <c r="D10" s="90">
        <v>12</v>
      </c>
      <c r="E10" s="90"/>
    </row>
    <row r="11" spans="1:5" ht="14.45">
      <c r="A11" s="23"/>
      <c r="B11" s="1"/>
      <c r="C11" s="1"/>
      <c r="D11" s="1"/>
      <c r="E11" s="1"/>
    </row>
    <row r="12" spans="1:5" ht="14.45">
      <c r="A12" s="94" t="s">
        <v>28</v>
      </c>
      <c r="B12" s="94"/>
      <c r="C12" s="94"/>
      <c r="D12" s="94"/>
      <c r="E12" s="94"/>
    </row>
    <row r="13" spans="1:5" ht="14.45">
      <c r="A13" s="95" t="s">
        <v>29</v>
      </c>
      <c r="B13" s="95"/>
      <c r="C13" s="25" t="s">
        <v>30</v>
      </c>
      <c r="D13" s="95" t="s">
        <v>31</v>
      </c>
      <c r="E13" s="95"/>
    </row>
    <row r="14" spans="1:5">
      <c r="A14" s="117" t="s">
        <v>9</v>
      </c>
      <c r="B14" s="117"/>
      <c r="C14" s="26" t="s">
        <v>32</v>
      </c>
      <c r="D14" s="90">
        <v>1</v>
      </c>
      <c r="E14" s="90"/>
    </row>
    <row r="15" spans="1:5" ht="14.45">
      <c r="A15" s="23"/>
      <c r="B15" s="23"/>
      <c r="C15" s="23"/>
      <c r="D15" s="23"/>
      <c r="E15" s="1"/>
    </row>
    <row r="16" spans="1:5" ht="14.45">
      <c r="A16" s="118" t="s">
        <v>33</v>
      </c>
      <c r="B16" s="118"/>
      <c r="C16" s="118"/>
      <c r="D16" s="118"/>
      <c r="E16" s="118"/>
    </row>
    <row r="17" spans="1:7" ht="14.45">
      <c r="A17" s="94" t="s">
        <v>34</v>
      </c>
      <c r="B17" s="94"/>
      <c r="C17" s="94"/>
      <c r="D17" s="94"/>
      <c r="E17" s="94"/>
    </row>
    <row r="18" spans="1:7" ht="14.45">
      <c r="A18" s="95" t="s">
        <v>35</v>
      </c>
      <c r="B18" s="95"/>
      <c r="C18" s="95"/>
      <c r="D18" s="95"/>
      <c r="E18" s="95"/>
    </row>
    <row r="19" spans="1:7" ht="14.45">
      <c r="A19" s="24">
        <v>1</v>
      </c>
      <c r="B19" s="100" t="s">
        <v>36</v>
      </c>
      <c r="C19" s="100"/>
      <c r="D19" s="116"/>
      <c r="E19" s="116"/>
    </row>
    <row r="20" spans="1:7">
      <c r="A20" s="24">
        <v>2</v>
      </c>
      <c r="B20" s="100" t="s">
        <v>37</v>
      </c>
      <c r="C20" s="100"/>
      <c r="D20" s="116" t="s">
        <v>38</v>
      </c>
      <c r="E20" s="116"/>
    </row>
    <row r="21" spans="1:7">
      <c r="A21" s="24">
        <v>3</v>
      </c>
      <c r="B21" s="100" t="s">
        <v>39</v>
      </c>
      <c r="C21" s="100"/>
      <c r="D21" s="124">
        <v>7000</v>
      </c>
      <c r="E21" s="124"/>
      <c r="F21" s="32"/>
      <c r="G21" s="32"/>
    </row>
    <row r="22" spans="1:7">
      <c r="A22" s="24">
        <v>4</v>
      </c>
      <c r="B22" s="100" t="s">
        <v>40</v>
      </c>
      <c r="C22" s="100"/>
      <c r="D22" s="116" t="s">
        <v>9</v>
      </c>
      <c r="E22" s="116"/>
      <c r="G22" s="54"/>
    </row>
    <row r="23" spans="1:7">
      <c r="A23" s="24">
        <v>5</v>
      </c>
      <c r="B23" s="100" t="s">
        <v>41</v>
      </c>
      <c r="C23" s="100"/>
      <c r="D23" s="125">
        <v>46023</v>
      </c>
      <c r="E23" s="116"/>
    </row>
    <row r="24" spans="1:7" ht="14.45">
      <c r="A24" s="1"/>
      <c r="B24" s="1"/>
      <c r="C24" s="1"/>
      <c r="D24" s="1"/>
      <c r="E24" s="1"/>
    </row>
    <row r="25" spans="1:7" ht="14.45">
      <c r="A25" s="94" t="s">
        <v>42</v>
      </c>
      <c r="B25" s="94"/>
      <c r="C25" s="94"/>
      <c r="D25" s="94"/>
      <c r="E25" s="94"/>
    </row>
    <row r="26" spans="1:7" ht="14.45">
      <c r="A26" s="25">
        <v>1</v>
      </c>
      <c r="B26" s="119" t="s">
        <v>43</v>
      </c>
      <c r="C26" s="120"/>
      <c r="D26" s="121"/>
      <c r="E26" s="25" t="s">
        <v>44</v>
      </c>
    </row>
    <row r="27" spans="1:7">
      <c r="A27" s="24" t="s">
        <v>17</v>
      </c>
      <c r="B27" s="89" t="s">
        <v>45</v>
      </c>
      <c r="C27" s="89"/>
      <c r="D27" s="39">
        <v>200</v>
      </c>
      <c r="E27" s="3">
        <f>D21</f>
        <v>7000</v>
      </c>
    </row>
    <row r="28" spans="1:7" ht="14.45">
      <c r="A28" s="24" t="s">
        <v>20</v>
      </c>
      <c r="B28" s="89" t="s">
        <v>46</v>
      </c>
      <c r="C28" s="89"/>
      <c r="D28" s="2">
        <v>0</v>
      </c>
      <c r="E28" s="3">
        <f>E27*D28</f>
        <v>0</v>
      </c>
    </row>
    <row r="29" spans="1:7" ht="14.45">
      <c r="A29" s="24" t="s">
        <v>23</v>
      </c>
      <c r="B29" s="122" t="s">
        <v>47</v>
      </c>
      <c r="C29" s="123"/>
      <c r="D29" s="2">
        <v>0</v>
      </c>
      <c r="E29" s="3">
        <f>C29*D29</f>
        <v>0</v>
      </c>
    </row>
    <row r="30" spans="1:7" ht="14.45">
      <c r="A30" s="24" t="s">
        <v>48</v>
      </c>
      <c r="B30" s="105" t="s">
        <v>49</v>
      </c>
      <c r="C30" s="106"/>
      <c r="D30" s="39">
        <v>0</v>
      </c>
      <c r="E30" s="3" cm="1">
        <f t="array" ref="E30">(SUM(E27:E29/220))*1.5*D30</f>
        <v>0</v>
      </c>
    </row>
    <row r="31" spans="1:7" ht="14.45">
      <c r="A31" s="24" t="s">
        <v>50</v>
      </c>
      <c r="B31" s="89" t="s">
        <v>51</v>
      </c>
      <c r="C31" s="89"/>
      <c r="D31" s="2">
        <v>0</v>
      </c>
      <c r="E31" s="3">
        <f>D31*E30</f>
        <v>0</v>
      </c>
    </row>
    <row r="32" spans="1:7" ht="14.45">
      <c r="A32" s="24" t="s">
        <v>52</v>
      </c>
      <c r="B32" s="89" t="s">
        <v>53</v>
      </c>
      <c r="C32" s="89"/>
      <c r="D32" s="2">
        <v>0</v>
      </c>
      <c r="E32" s="3" cm="1">
        <f t="array" ref="E32">(SUM(E27:E29/220))*D32*D30</f>
        <v>0</v>
      </c>
    </row>
    <row r="33" spans="1:6" ht="14.45">
      <c r="A33" s="24" t="s">
        <v>54</v>
      </c>
      <c r="B33" s="89" t="s">
        <v>55</v>
      </c>
      <c r="C33" s="89"/>
      <c r="D33" s="2">
        <v>0</v>
      </c>
      <c r="E33" s="3">
        <v>0</v>
      </c>
    </row>
    <row r="34" spans="1:6" ht="14.45">
      <c r="A34" s="90" t="s">
        <v>56</v>
      </c>
      <c r="B34" s="90"/>
      <c r="C34" s="90"/>
      <c r="D34" s="90"/>
      <c r="E34" s="4">
        <f>SUM(E27:E33)</f>
        <v>7000</v>
      </c>
    </row>
    <row r="35" spans="1:6" ht="14.45">
      <c r="A35" s="18"/>
      <c r="B35" s="18"/>
      <c r="C35" s="18"/>
      <c r="D35" s="18"/>
      <c r="E35" s="5"/>
    </row>
    <row r="36" spans="1:6" ht="14.45">
      <c r="A36" s="94" t="s">
        <v>57</v>
      </c>
      <c r="B36" s="94"/>
      <c r="C36" s="94"/>
      <c r="D36" s="94"/>
      <c r="E36" s="94"/>
    </row>
    <row r="37" spans="1:6" ht="14.45">
      <c r="A37" s="94" t="s">
        <v>58</v>
      </c>
      <c r="B37" s="94"/>
      <c r="C37" s="94"/>
      <c r="D37" s="94"/>
      <c r="E37" s="94"/>
    </row>
    <row r="38" spans="1:6" ht="14.45">
      <c r="A38" s="25" t="s">
        <v>59</v>
      </c>
      <c r="B38" s="99" t="s">
        <v>60</v>
      </c>
      <c r="C38" s="99"/>
      <c r="D38" s="19" t="s">
        <v>61</v>
      </c>
      <c r="E38" s="25" t="s">
        <v>62</v>
      </c>
    </row>
    <row r="39" spans="1:6" ht="14.45">
      <c r="A39" s="6" t="s">
        <v>17</v>
      </c>
      <c r="B39" s="108" t="s">
        <v>63</v>
      </c>
      <c r="C39" s="108"/>
      <c r="D39" s="7">
        <v>8.3299999999999999E-2</v>
      </c>
      <c r="E39" s="3">
        <f>ROUND($E$34*D39,2)</f>
        <v>583.1</v>
      </c>
    </row>
    <row r="40" spans="1:6" ht="14.45">
      <c r="A40" s="6" t="s">
        <v>20</v>
      </c>
      <c r="B40" s="108" t="s">
        <v>64</v>
      </c>
      <c r="C40" s="108"/>
      <c r="D40" s="2">
        <v>0.121</v>
      </c>
      <c r="E40" s="3">
        <f>ROUND($E$34*D40,2)</f>
        <v>847</v>
      </c>
    </row>
    <row r="41" spans="1:6" ht="14.45">
      <c r="A41" s="113" t="s">
        <v>65</v>
      </c>
      <c r="B41" s="100"/>
      <c r="C41" s="100"/>
      <c r="D41" s="8">
        <f>SUM(D39:D40)</f>
        <v>0.20429999999999998</v>
      </c>
      <c r="E41" s="4">
        <f>ROUND($E$34*D41,2)</f>
        <v>1430.1</v>
      </c>
    </row>
    <row r="42" spans="1:6" ht="14.45">
      <c r="A42" s="26" t="s">
        <v>23</v>
      </c>
      <c r="B42" s="114" t="s">
        <v>66</v>
      </c>
      <c r="C42" s="115"/>
      <c r="D42" s="8">
        <f>D41*D55</f>
        <v>7.6183470000000003E-2</v>
      </c>
      <c r="E42" s="4">
        <f>E27*D42</f>
        <v>533.28429000000006</v>
      </c>
      <c r="F42" s="38"/>
    </row>
    <row r="43" spans="1:6" ht="14.45">
      <c r="A43" s="90" t="s">
        <v>67</v>
      </c>
      <c r="B43" s="116"/>
      <c r="C43" s="116"/>
      <c r="D43" s="8">
        <f>SUM(D41:D42)</f>
        <v>0.28048346999999996</v>
      </c>
      <c r="E43" s="4">
        <f>ROUND($E$34*D43,2)</f>
        <v>1963.38</v>
      </c>
    </row>
    <row r="44" spans="1:6" ht="14.45">
      <c r="A44" s="18"/>
      <c r="B44" s="18"/>
      <c r="C44" s="18"/>
      <c r="D44" s="18"/>
      <c r="E44" s="5"/>
    </row>
    <row r="45" spans="1:6" ht="14.45">
      <c r="A45" s="94" t="s">
        <v>68</v>
      </c>
      <c r="B45" s="94"/>
      <c r="C45" s="94"/>
      <c r="D45" s="94"/>
      <c r="E45" s="94"/>
    </row>
    <row r="46" spans="1:6" ht="14.45">
      <c r="A46" s="25" t="s">
        <v>69</v>
      </c>
      <c r="B46" s="95" t="s">
        <v>70</v>
      </c>
      <c r="C46" s="95"/>
      <c r="D46" s="19" t="s">
        <v>61</v>
      </c>
      <c r="E46" s="25" t="s">
        <v>62</v>
      </c>
    </row>
    <row r="47" spans="1:6" s="33" customFormat="1" ht="14.45">
      <c r="A47" s="6" t="s">
        <v>17</v>
      </c>
      <c r="B47" s="108" t="s">
        <v>71</v>
      </c>
      <c r="C47" s="108"/>
      <c r="D47" s="21">
        <v>0.2</v>
      </c>
      <c r="E47" s="3">
        <f>ROUND(($E$34)*D47,2)</f>
        <v>1400</v>
      </c>
    </row>
    <row r="48" spans="1:6" ht="14.45">
      <c r="A48" s="6" t="s">
        <v>20</v>
      </c>
      <c r="B48" s="108" t="s">
        <v>72</v>
      </c>
      <c r="C48" s="108"/>
      <c r="D48" s="21">
        <v>2.5000000000000001E-2</v>
      </c>
      <c r="E48" s="3">
        <f>ROUND(($E$34)*D48,2)</f>
        <v>175</v>
      </c>
    </row>
    <row r="49" spans="1:5" ht="14.45">
      <c r="A49" s="6" t="s">
        <v>23</v>
      </c>
      <c r="B49" s="111" t="s">
        <v>73</v>
      </c>
      <c r="C49" s="112"/>
      <c r="D49" s="21">
        <v>3.49E-2</v>
      </c>
      <c r="E49" s="3">
        <f>ROUND(($E$34)*D49,2)</f>
        <v>244.3</v>
      </c>
    </row>
    <row r="50" spans="1:5" ht="14.45">
      <c r="A50" s="6" t="s">
        <v>26</v>
      </c>
      <c r="B50" s="108" t="s">
        <v>74</v>
      </c>
      <c r="C50" s="108"/>
      <c r="D50" s="21">
        <v>1.4999999999999999E-2</v>
      </c>
      <c r="E50" s="3">
        <f>ROUND(($E$34)*D50,2)</f>
        <v>105</v>
      </c>
    </row>
    <row r="51" spans="1:5" ht="14.45">
      <c r="A51" s="6" t="s">
        <v>50</v>
      </c>
      <c r="B51" s="108" t="s">
        <v>75</v>
      </c>
      <c r="C51" s="108"/>
      <c r="D51" s="21">
        <v>0.01</v>
      </c>
      <c r="E51" s="3">
        <f>ROUND(($E$34)*D51,2)</f>
        <v>70</v>
      </c>
    </row>
    <row r="52" spans="1:5" ht="14.45">
      <c r="A52" s="6" t="s">
        <v>48</v>
      </c>
      <c r="B52" s="108" t="s">
        <v>76</v>
      </c>
      <c r="C52" s="108"/>
      <c r="D52" s="21">
        <v>6.0000000000000001E-3</v>
      </c>
      <c r="E52" s="3">
        <f>ROUND(($E$34)*D52,2)</f>
        <v>42</v>
      </c>
    </row>
    <row r="53" spans="1:5" ht="14.45">
      <c r="A53" s="6" t="s">
        <v>52</v>
      </c>
      <c r="B53" s="108" t="s">
        <v>77</v>
      </c>
      <c r="C53" s="108"/>
      <c r="D53" s="21">
        <v>2E-3</v>
      </c>
      <c r="E53" s="3">
        <f>ROUND(($E$34)*D53,2)</f>
        <v>14</v>
      </c>
    </row>
    <row r="54" spans="1:5" ht="14.45">
      <c r="A54" s="6" t="s">
        <v>54</v>
      </c>
      <c r="B54" s="108" t="s">
        <v>78</v>
      </c>
      <c r="C54" s="108"/>
      <c r="D54" s="21">
        <v>0.08</v>
      </c>
      <c r="E54" s="3">
        <f>ROUND(($E$34)*D54,2)</f>
        <v>560</v>
      </c>
    </row>
    <row r="55" spans="1:5" ht="14.45">
      <c r="A55" s="90" t="s">
        <v>67</v>
      </c>
      <c r="B55" s="90"/>
      <c r="C55" s="90"/>
      <c r="D55" s="29">
        <f>SUM(D47:D54)</f>
        <v>0.37290000000000006</v>
      </c>
      <c r="E55" s="4">
        <f>ROUND(($E$34)*D55,2)</f>
        <v>2610.3000000000002</v>
      </c>
    </row>
    <row r="56" spans="1:5" ht="14.45">
      <c r="A56" s="18"/>
      <c r="B56" s="18"/>
      <c r="C56" s="18"/>
      <c r="D56" s="18"/>
      <c r="E56" s="5"/>
    </row>
    <row r="57" spans="1:5" ht="14.45">
      <c r="A57" s="94" t="s">
        <v>79</v>
      </c>
      <c r="B57" s="94"/>
      <c r="C57" s="94"/>
      <c r="D57" s="94"/>
      <c r="E57" s="94"/>
    </row>
    <row r="58" spans="1:5" ht="14.45">
      <c r="A58" s="25" t="s">
        <v>80</v>
      </c>
      <c r="B58" s="20" t="s">
        <v>81</v>
      </c>
      <c r="C58" s="25" t="s">
        <v>82</v>
      </c>
      <c r="D58" s="25" t="s">
        <v>83</v>
      </c>
      <c r="E58" s="25" t="s">
        <v>44</v>
      </c>
    </row>
    <row r="59" spans="1:5" s="33" customFormat="1" ht="14.45">
      <c r="A59" s="24" t="s">
        <v>17</v>
      </c>
      <c r="B59" s="34" t="s">
        <v>84</v>
      </c>
      <c r="C59" s="35">
        <v>21</v>
      </c>
      <c r="D59" s="36">
        <v>11</v>
      </c>
      <c r="E59" s="53">
        <f>IF((C59*D59-ROUND(E27*0.06,2))&lt;=0,0,(C59*D59-ROUND(E27*0.06,2)))</f>
        <v>0</v>
      </c>
    </row>
    <row r="60" spans="1:5" s="33" customFormat="1">
      <c r="A60" s="24" t="s">
        <v>20</v>
      </c>
      <c r="B60" s="34" t="s">
        <v>85</v>
      </c>
      <c r="C60" s="35">
        <v>21</v>
      </c>
      <c r="D60" s="36">
        <v>46.38</v>
      </c>
      <c r="E60" s="3">
        <f>D60*C60</f>
        <v>973.98</v>
      </c>
    </row>
    <row r="61" spans="1:5" s="33" customFormat="1">
      <c r="A61" s="24" t="s">
        <v>23</v>
      </c>
      <c r="B61" s="126" t="s">
        <v>86</v>
      </c>
      <c r="C61" s="127"/>
      <c r="D61" s="72">
        <v>526.64</v>
      </c>
      <c r="E61" s="73">
        <f>D61*0.2</f>
        <v>105.328</v>
      </c>
    </row>
    <row r="62" spans="1:5" s="33" customFormat="1">
      <c r="A62" s="24" t="s">
        <v>26</v>
      </c>
      <c r="B62" s="128" t="s">
        <v>55</v>
      </c>
      <c r="C62" s="129"/>
      <c r="D62" s="130"/>
      <c r="E62" s="3"/>
    </row>
    <row r="63" spans="1:5">
      <c r="A63" s="90" t="s">
        <v>87</v>
      </c>
      <c r="B63" s="90"/>
      <c r="C63" s="90"/>
      <c r="D63" s="90"/>
      <c r="E63" s="4">
        <f>ROUND(SUM(E59:E62),2)</f>
        <v>1079.31</v>
      </c>
    </row>
    <row r="64" spans="1:5" ht="14.45">
      <c r="A64" s="9"/>
      <c r="B64" s="9"/>
      <c r="C64" s="9"/>
      <c r="D64" s="9"/>
      <c r="E64" s="10"/>
    </row>
    <row r="65" spans="1:6" ht="14.45">
      <c r="A65" s="96" t="s">
        <v>88</v>
      </c>
      <c r="B65" s="96"/>
      <c r="C65" s="96"/>
      <c r="D65" s="96"/>
      <c r="E65" s="96"/>
    </row>
    <row r="66" spans="1:6" ht="14.45">
      <c r="A66" s="27">
        <v>2</v>
      </c>
      <c r="B66" s="101" t="s">
        <v>89</v>
      </c>
      <c r="C66" s="101"/>
      <c r="D66" s="19" t="s">
        <v>61</v>
      </c>
      <c r="E66" s="25" t="s">
        <v>62</v>
      </c>
    </row>
    <row r="67" spans="1:6" ht="14.45">
      <c r="A67" s="11" t="s">
        <v>59</v>
      </c>
      <c r="B67" s="98" t="s">
        <v>60</v>
      </c>
      <c r="C67" s="98"/>
      <c r="D67" s="12">
        <f>D43</f>
        <v>0.28048346999999996</v>
      </c>
      <c r="E67" s="13">
        <f>E43</f>
        <v>1963.38</v>
      </c>
    </row>
    <row r="68" spans="1:6" ht="14.45">
      <c r="A68" s="11" t="s">
        <v>69</v>
      </c>
      <c r="B68" s="98" t="s">
        <v>90</v>
      </c>
      <c r="C68" s="98"/>
      <c r="D68" s="12">
        <f>D55</f>
        <v>0.37290000000000006</v>
      </c>
      <c r="E68" s="13">
        <f>E55</f>
        <v>2610.3000000000002</v>
      </c>
    </row>
    <row r="69" spans="1:6" ht="14.45">
      <c r="A69" s="11" t="s">
        <v>80</v>
      </c>
      <c r="B69" s="98" t="s">
        <v>91</v>
      </c>
      <c r="C69" s="98"/>
      <c r="D69" s="12">
        <f>E69/E27</f>
        <v>0.15418714285714286</v>
      </c>
      <c r="E69" s="13">
        <f>E63</f>
        <v>1079.31</v>
      </c>
    </row>
    <row r="70" spans="1:6" ht="14.45">
      <c r="A70" s="90" t="s">
        <v>67</v>
      </c>
      <c r="B70" s="90"/>
      <c r="C70" s="90"/>
      <c r="D70" s="14">
        <f>SUM(D67:D69)</f>
        <v>0.80757061285714293</v>
      </c>
      <c r="E70" s="4">
        <f>SUM(E67:E69)</f>
        <v>5652.99</v>
      </c>
    </row>
    <row r="71" spans="1:6" ht="14.45">
      <c r="A71" s="9"/>
      <c r="B71" s="9"/>
      <c r="C71" s="9"/>
      <c r="D71" s="9"/>
      <c r="E71" s="10"/>
    </row>
    <row r="72" spans="1:6" ht="14.45">
      <c r="A72" s="96" t="s">
        <v>92</v>
      </c>
      <c r="B72" s="96"/>
      <c r="C72" s="96"/>
      <c r="D72" s="96"/>
      <c r="E72" s="96"/>
    </row>
    <row r="73" spans="1:6" ht="14.45">
      <c r="A73" s="25">
        <v>3</v>
      </c>
      <c r="B73" s="99" t="s">
        <v>93</v>
      </c>
      <c r="C73" s="99"/>
      <c r="D73" s="19" t="s">
        <v>61</v>
      </c>
      <c r="E73" s="25" t="s">
        <v>62</v>
      </c>
    </row>
    <row r="74" spans="1:6" ht="14.45">
      <c r="A74" s="6" t="s">
        <v>17</v>
      </c>
      <c r="B74" s="108" t="s">
        <v>94</v>
      </c>
      <c r="C74" s="108"/>
      <c r="D74" s="30">
        <f>1/12*5%</f>
        <v>4.1666666666666666E-3</v>
      </c>
      <c r="E74" s="15">
        <f>D74*E34</f>
        <v>29.166666666666668</v>
      </c>
    </row>
    <row r="75" spans="1:6" ht="14.45">
      <c r="A75" s="6" t="s">
        <v>20</v>
      </c>
      <c r="B75" s="89" t="s">
        <v>95</v>
      </c>
      <c r="C75" s="108"/>
      <c r="D75" s="30">
        <f>8%*D74</f>
        <v>3.3333333333333332E-4</v>
      </c>
      <c r="E75" s="15">
        <f>E74*D75</f>
        <v>9.7222222222222224E-3</v>
      </c>
    </row>
    <row r="76" spans="1:6" s="33" customFormat="1" ht="14.45">
      <c r="A76" s="6" t="s">
        <v>23</v>
      </c>
      <c r="B76" s="89" t="s">
        <v>96</v>
      </c>
      <c r="C76" s="108"/>
      <c r="D76" s="30">
        <f>((1/30)*7)/12</f>
        <v>1.9444444444444445E-2</v>
      </c>
      <c r="E76" s="15">
        <f>D76*E34</f>
        <v>136.11111111111111</v>
      </c>
    </row>
    <row r="77" spans="1:6" s="33" customFormat="1" ht="14.45">
      <c r="A77" s="6" t="s">
        <v>26</v>
      </c>
      <c r="B77" s="89" t="s">
        <v>97</v>
      </c>
      <c r="C77" s="108"/>
      <c r="D77" s="30">
        <f>D76*D55</f>
        <v>7.2508333333333348E-3</v>
      </c>
      <c r="E77" s="15">
        <f>D77*E76</f>
        <v>0.98691898148148172</v>
      </c>
    </row>
    <row r="78" spans="1:6" s="33" customFormat="1">
      <c r="A78" s="6" t="s">
        <v>50</v>
      </c>
      <c r="B78" s="89" t="s">
        <v>98</v>
      </c>
      <c r="C78" s="108"/>
      <c r="D78" s="30">
        <v>0.05</v>
      </c>
      <c r="E78" s="15">
        <f>ROUND(($E$34)*D78,2)</f>
        <v>350</v>
      </c>
    </row>
    <row r="79" spans="1:6" ht="14.45">
      <c r="A79" s="90" t="s">
        <v>67</v>
      </c>
      <c r="B79" s="90"/>
      <c r="C79" s="90"/>
      <c r="D79" s="8">
        <f>SUM(D74:D78)</f>
        <v>8.1195277777777783E-2</v>
      </c>
      <c r="E79" s="4">
        <f>ROUND(($E$34)*D79,2)</f>
        <v>568.37</v>
      </c>
      <c r="F79" s="38"/>
    </row>
    <row r="80" spans="1:6" ht="14.45">
      <c r="A80" s="9"/>
      <c r="B80" s="9"/>
      <c r="C80" s="9"/>
      <c r="D80" s="9"/>
      <c r="E80" s="10"/>
    </row>
    <row r="81" spans="1:7" ht="14.45">
      <c r="A81" s="109" t="s">
        <v>99</v>
      </c>
      <c r="B81" s="109"/>
      <c r="C81" s="109"/>
      <c r="D81" s="109"/>
      <c r="E81" s="109"/>
    </row>
    <row r="82" spans="1:7" ht="14.45">
      <c r="A82" s="110" t="s">
        <v>100</v>
      </c>
      <c r="B82" s="110"/>
      <c r="C82" s="110"/>
      <c r="D82" s="110"/>
      <c r="E82" s="110"/>
    </row>
    <row r="83" spans="1:7" ht="14.45">
      <c r="A83" s="25" t="s">
        <v>101</v>
      </c>
      <c r="B83" s="99" t="s">
        <v>102</v>
      </c>
      <c r="C83" s="99"/>
      <c r="D83" s="19" t="s">
        <v>61</v>
      </c>
      <c r="E83" s="25" t="s">
        <v>62</v>
      </c>
    </row>
    <row r="84" spans="1:7" ht="14.45">
      <c r="A84" s="24" t="s">
        <v>17</v>
      </c>
      <c r="B84" s="89" t="s">
        <v>103</v>
      </c>
      <c r="C84" s="89"/>
      <c r="D84" s="30">
        <f>(1/12+1/12+1/36)/12</f>
        <v>1.6203703703703703E-2</v>
      </c>
      <c r="E84" s="15">
        <f t="shared" ref="E84:E89" si="0">ROUND(($E$34)*D84,2)</f>
        <v>113.43</v>
      </c>
      <c r="F84" s="52"/>
    </row>
    <row r="85" spans="1:7" ht="14.45">
      <c r="A85" s="24" t="s">
        <v>20</v>
      </c>
      <c r="B85" s="89" t="s">
        <v>104</v>
      </c>
      <c r="C85" s="89"/>
      <c r="D85" s="30">
        <f>6/365</f>
        <v>1.643835616438356E-2</v>
      </c>
      <c r="E85" s="15">
        <f t="shared" si="0"/>
        <v>115.07</v>
      </c>
    </row>
    <row r="86" spans="1:7" ht="14.45">
      <c r="A86" s="24" t="s">
        <v>23</v>
      </c>
      <c r="B86" s="89" t="s">
        <v>105</v>
      </c>
      <c r="C86" s="89"/>
      <c r="D86" s="30">
        <f>50%*(4/12)*1.416%*(D84+D43)</f>
        <v>7.0018172994074058E-4</v>
      </c>
      <c r="E86" s="15">
        <f t="shared" si="0"/>
        <v>4.9000000000000004</v>
      </c>
    </row>
    <row r="87" spans="1:7" ht="14.45">
      <c r="A87" s="24" t="s">
        <v>26</v>
      </c>
      <c r="B87" s="89" t="s">
        <v>106</v>
      </c>
      <c r="C87" s="89"/>
      <c r="D87" s="30">
        <f>5/360*1.416%</f>
        <v>1.9666666666666663E-4</v>
      </c>
      <c r="E87" s="15">
        <f t="shared" si="0"/>
        <v>1.38</v>
      </c>
    </row>
    <row r="88" spans="1:7" ht="14.45">
      <c r="A88" s="24" t="s">
        <v>50</v>
      </c>
      <c r="B88" s="89" t="s">
        <v>107</v>
      </c>
      <c r="C88" s="89"/>
      <c r="D88" s="30">
        <f>15/360*3.02%</f>
        <v>1.2583333333333333E-3</v>
      </c>
      <c r="E88" s="15">
        <f t="shared" si="0"/>
        <v>8.81</v>
      </c>
    </row>
    <row r="89" spans="1:7" ht="14.45">
      <c r="A89" s="24" t="s">
        <v>48</v>
      </c>
      <c r="B89" s="89" t="s">
        <v>108</v>
      </c>
      <c r="C89" s="89"/>
      <c r="D89" s="30">
        <v>0</v>
      </c>
      <c r="E89" s="15">
        <f t="shared" si="0"/>
        <v>0</v>
      </c>
    </row>
    <row r="90" spans="1:7" ht="14.45">
      <c r="A90" s="102" t="s">
        <v>109</v>
      </c>
      <c r="B90" s="103"/>
      <c r="C90" s="104"/>
      <c r="D90" s="30">
        <f>SUM(D84:D89)</f>
        <v>3.4797241598028002E-2</v>
      </c>
      <c r="E90" s="15">
        <f>SUM(E84:E89)</f>
        <v>243.59</v>
      </c>
    </row>
    <row r="91" spans="1:7" ht="14.45">
      <c r="A91" s="24" t="s">
        <v>52</v>
      </c>
      <c r="B91" s="105" t="s">
        <v>110</v>
      </c>
      <c r="C91" s="106"/>
      <c r="D91" s="30">
        <f>D90*D41</f>
        <v>7.1090764584771197E-3</v>
      </c>
      <c r="E91" s="37">
        <f>D91*SUM(E84:E85,E87,E88,E89)</f>
        <v>1.6968654598739037</v>
      </c>
    </row>
    <row r="92" spans="1:7" ht="14.45">
      <c r="A92" s="102" t="s">
        <v>111</v>
      </c>
      <c r="B92" s="103"/>
      <c r="C92" s="104"/>
      <c r="D92" s="30">
        <f>SUM(D90:D91)</f>
        <v>4.1906318056505118E-2</v>
      </c>
      <c r="E92" s="15">
        <f>E90+E91</f>
        <v>245.28686545987389</v>
      </c>
    </row>
    <row r="93" spans="1:7" ht="14.45">
      <c r="A93" s="24" t="s">
        <v>54</v>
      </c>
      <c r="B93" s="105" t="s">
        <v>112</v>
      </c>
      <c r="C93" s="106"/>
      <c r="D93" s="30">
        <f>D92*D55</f>
        <v>1.5626866003270762E-2</v>
      </c>
      <c r="E93" s="15">
        <f>E90*D93</f>
        <v>3.8065482897367251</v>
      </c>
    </row>
    <row r="94" spans="1:7" ht="14.45">
      <c r="A94" s="107" t="s">
        <v>67</v>
      </c>
      <c r="B94" s="107"/>
      <c r="C94" s="107"/>
      <c r="D94" s="29">
        <f>D93+D92</f>
        <v>5.753318405977588E-2</v>
      </c>
      <c r="E94" s="4">
        <f>SUM(E92,E93)</f>
        <v>249.09341374961062</v>
      </c>
      <c r="F94" s="38"/>
      <c r="G94" s="38"/>
    </row>
    <row r="95" spans="1:7" ht="14.45">
      <c r="A95" s="9"/>
      <c r="B95" s="9"/>
      <c r="C95" s="9"/>
      <c r="D95" s="9"/>
      <c r="E95" s="10"/>
    </row>
    <row r="96" spans="1:7" ht="14.45">
      <c r="A96" s="96" t="s">
        <v>113</v>
      </c>
      <c r="B96" s="96"/>
      <c r="C96" s="96"/>
      <c r="D96" s="96"/>
      <c r="E96" s="96"/>
    </row>
    <row r="97" spans="1:5" ht="14.45">
      <c r="A97" s="25" t="s">
        <v>114</v>
      </c>
      <c r="B97" s="99" t="s">
        <v>102</v>
      </c>
      <c r="C97" s="99"/>
      <c r="D97" s="19" t="s">
        <v>61</v>
      </c>
      <c r="E97" s="25" t="s">
        <v>62</v>
      </c>
    </row>
    <row r="98" spans="1:5" ht="14.45">
      <c r="A98" s="24" t="s">
        <v>17</v>
      </c>
      <c r="B98" s="89" t="s">
        <v>115</v>
      </c>
      <c r="C98" s="89"/>
      <c r="D98" s="2">
        <v>0</v>
      </c>
      <c r="E98" s="3">
        <f>ROUND($E$34*D98,2)</f>
        <v>0</v>
      </c>
    </row>
    <row r="99" spans="1:5" ht="14.45">
      <c r="A99" s="90" t="s">
        <v>67</v>
      </c>
      <c r="B99" s="90"/>
      <c r="C99" s="90"/>
      <c r="D99" s="8">
        <f>SUM(D98)</f>
        <v>0</v>
      </c>
      <c r="E99" s="4">
        <f>ROUND($E$34*D99,2)</f>
        <v>0</v>
      </c>
    </row>
    <row r="100" spans="1:5" ht="14.45">
      <c r="A100" s="9"/>
      <c r="B100" s="9"/>
      <c r="C100" s="9"/>
      <c r="D100" s="9"/>
      <c r="E100" s="10"/>
    </row>
    <row r="101" spans="1:5" ht="14.45">
      <c r="A101" s="96" t="s">
        <v>116</v>
      </c>
      <c r="B101" s="96"/>
      <c r="C101" s="96"/>
      <c r="D101" s="96"/>
      <c r="E101" s="96"/>
    </row>
    <row r="102" spans="1:5" ht="14.45">
      <c r="A102" s="27">
        <v>4</v>
      </c>
      <c r="B102" s="101" t="s">
        <v>117</v>
      </c>
      <c r="C102" s="101"/>
      <c r="D102" s="19" t="s">
        <v>61</v>
      </c>
      <c r="E102" s="25" t="s">
        <v>62</v>
      </c>
    </row>
    <row r="103" spans="1:5" ht="14.45">
      <c r="A103" s="11" t="s">
        <v>101</v>
      </c>
      <c r="B103" s="98" t="s">
        <v>118</v>
      </c>
      <c r="C103" s="98"/>
      <c r="D103" s="12">
        <f>D94</f>
        <v>5.753318405977588E-2</v>
      </c>
      <c r="E103" s="13">
        <f>E94</f>
        <v>249.09341374961062</v>
      </c>
    </row>
    <row r="104" spans="1:5" ht="14.45">
      <c r="A104" s="11" t="s">
        <v>114</v>
      </c>
      <c r="B104" s="98" t="s">
        <v>119</v>
      </c>
      <c r="C104" s="98"/>
      <c r="D104" s="12">
        <f>D99</f>
        <v>0</v>
      </c>
      <c r="E104" s="13">
        <f>E99</f>
        <v>0</v>
      </c>
    </row>
    <row r="105" spans="1:5" ht="14.45">
      <c r="A105" s="90" t="s">
        <v>67</v>
      </c>
      <c r="B105" s="90"/>
      <c r="C105" s="90"/>
      <c r="D105" s="14">
        <f>SUM(D103:D104)</f>
        <v>5.753318405977588E-2</v>
      </c>
      <c r="E105" s="4">
        <f>SUM(E103:E104)</f>
        <v>249.09341374961062</v>
      </c>
    </row>
    <row r="106" spans="1:5" ht="14.45">
      <c r="A106" s="18"/>
      <c r="B106" s="18"/>
      <c r="C106" s="18"/>
      <c r="D106" s="16"/>
      <c r="E106" s="5"/>
    </row>
    <row r="107" spans="1:5" ht="14.45">
      <c r="A107" s="96" t="s">
        <v>120</v>
      </c>
      <c r="B107" s="96"/>
      <c r="C107" s="96"/>
      <c r="D107" s="96"/>
      <c r="E107" s="96"/>
    </row>
    <row r="108" spans="1:5" ht="14.45">
      <c r="A108" s="25">
        <v>5</v>
      </c>
      <c r="B108" s="99" t="s">
        <v>121</v>
      </c>
      <c r="C108" s="99"/>
      <c r="D108" s="19" t="s">
        <v>61</v>
      </c>
      <c r="E108" s="25" t="s">
        <v>62</v>
      </c>
    </row>
    <row r="109" spans="1:5">
      <c r="A109" s="24" t="s">
        <v>17</v>
      </c>
      <c r="B109" s="100" t="s">
        <v>122</v>
      </c>
      <c r="C109" s="100"/>
      <c r="D109" s="100"/>
      <c r="E109" s="22">
        <v>0</v>
      </c>
    </row>
    <row r="110" spans="1:5" ht="14.45">
      <c r="A110" s="24" t="s">
        <v>20</v>
      </c>
      <c r="B110" s="100" t="s">
        <v>123</v>
      </c>
      <c r="C110" s="100"/>
      <c r="D110" s="100"/>
      <c r="E110" s="3">
        <v>0</v>
      </c>
    </row>
    <row r="111" spans="1:5" ht="14.45">
      <c r="A111" s="24" t="s">
        <v>23</v>
      </c>
      <c r="B111" s="100" t="s">
        <v>124</v>
      </c>
      <c r="C111" s="100"/>
      <c r="D111" s="100"/>
      <c r="E111" s="3">
        <v>0</v>
      </c>
    </row>
    <row r="112" spans="1:5" ht="14.45">
      <c r="A112" s="24" t="s">
        <v>26</v>
      </c>
      <c r="B112" s="100" t="s">
        <v>55</v>
      </c>
      <c r="C112" s="100"/>
      <c r="D112" s="100"/>
      <c r="E112" s="3">
        <v>0</v>
      </c>
    </row>
    <row r="113" spans="1:5" ht="14.45">
      <c r="A113" s="90" t="s">
        <v>67</v>
      </c>
      <c r="B113" s="90"/>
      <c r="C113" s="90"/>
      <c r="D113" s="90"/>
      <c r="E113" s="4">
        <f>SUM(E109:E112)</f>
        <v>0</v>
      </c>
    </row>
    <row r="114" spans="1:5" ht="14.45">
      <c r="A114" s="18"/>
      <c r="B114" s="18"/>
      <c r="C114" s="18"/>
      <c r="D114" s="16"/>
      <c r="E114" s="5"/>
    </row>
    <row r="115" spans="1:5" ht="14.45">
      <c r="A115" s="96" t="s">
        <v>125</v>
      </c>
      <c r="B115" s="96"/>
      <c r="C115" s="96"/>
      <c r="D115" s="96"/>
      <c r="E115" s="96"/>
    </row>
    <row r="116" spans="1:5" ht="14.45">
      <c r="A116" s="27">
        <v>6</v>
      </c>
      <c r="B116" s="97" t="s">
        <v>126</v>
      </c>
      <c r="C116" s="97"/>
      <c r="D116" s="19" t="s">
        <v>61</v>
      </c>
      <c r="E116" s="25" t="s">
        <v>62</v>
      </c>
    </row>
    <row r="117" spans="1:5" ht="14.45">
      <c r="A117" s="26" t="s">
        <v>17</v>
      </c>
      <c r="B117" s="84" t="s">
        <v>127</v>
      </c>
      <c r="C117" s="84"/>
      <c r="D117" s="29">
        <v>0.03</v>
      </c>
      <c r="E117" s="4">
        <f>D117*E136</f>
        <v>404.11360241248832</v>
      </c>
    </row>
    <row r="118" spans="1:5">
      <c r="A118" s="81"/>
      <c r="B118" s="82"/>
      <c r="C118" s="82"/>
      <c r="D118" s="83"/>
      <c r="E118" s="4"/>
    </row>
    <row r="119" spans="1:5" ht="14.45">
      <c r="A119" s="26" t="s">
        <v>20</v>
      </c>
      <c r="B119" s="84" t="s">
        <v>128</v>
      </c>
      <c r="C119" s="84"/>
      <c r="D119" s="29">
        <v>0.05</v>
      </c>
      <c r="E119" s="4">
        <f>(E136+E117)*D119</f>
        <v>693.72835080810501</v>
      </c>
    </row>
    <row r="120" spans="1:5">
      <c r="A120" s="81" t="s">
        <v>129</v>
      </c>
      <c r="B120" s="82"/>
      <c r="C120" s="82"/>
      <c r="D120" s="83"/>
      <c r="E120" s="4">
        <f>E117+E119</f>
        <v>1097.8419532205933</v>
      </c>
    </row>
    <row r="121" spans="1:5" ht="14.45">
      <c r="A121" s="85" t="s">
        <v>23</v>
      </c>
      <c r="B121" s="86" t="s">
        <v>130</v>
      </c>
      <c r="C121" s="87"/>
      <c r="D121" s="87"/>
      <c r="E121" s="88"/>
    </row>
    <row r="122" spans="1:5" ht="14.45">
      <c r="A122" s="85"/>
      <c r="B122" s="89" t="s">
        <v>131</v>
      </c>
      <c r="C122" s="89"/>
      <c r="D122" s="21">
        <v>7.5999999999999998E-2</v>
      </c>
      <c r="E122" s="17">
        <f>((E120+E136)/(1-D126))*D122</f>
        <v>1291.1841957897791</v>
      </c>
    </row>
    <row r="123" spans="1:5" ht="14.45">
      <c r="A123" s="85"/>
      <c r="B123" s="89" t="s">
        <v>132</v>
      </c>
      <c r="C123" s="89"/>
      <c r="D123" s="21">
        <v>1.6500000000000001E-2</v>
      </c>
      <c r="E123" s="17">
        <f>((E120+E136)/(1-D126))*D123</f>
        <v>280.32288461225471</v>
      </c>
    </row>
    <row r="124" spans="1:5" ht="14.45">
      <c r="A124" s="85"/>
      <c r="B124" s="89" t="s">
        <v>133</v>
      </c>
      <c r="C124" s="89"/>
      <c r="D124" s="31">
        <v>0.05</v>
      </c>
      <c r="E124" s="17">
        <f>((E120+E136)/(1-D126))*D124</f>
        <v>849.46328670380217</v>
      </c>
    </row>
    <row r="125" spans="1:5">
      <c r="A125" s="85"/>
      <c r="B125" s="89" t="s">
        <v>134</v>
      </c>
      <c r="C125" s="89"/>
      <c r="D125" s="31"/>
      <c r="E125" s="17"/>
    </row>
    <row r="126" spans="1:5">
      <c r="A126" s="81" t="s">
        <v>135</v>
      </c>
      <c r="B126" s="82"/>
      <c r="C126" s="83"/>
      <c r="D126" s="14">
        <f>SUM(D121:D125)</f>
        <v>0.14250000000000002</v>
      </c>
      <c r="E126" s="4">
        <f>SUM(E122:E125)</f>
        <v>2420.970367105836</v>
      </c>
    </row>
    <row r="127" spans="1:5" ht="14.45">
      <c r="A127" s="90" t="s">
        <v>136</v>
      </c>
      <c r="B127" s="90"/>
      <c r="C127" s="90"/>
      <c r="D127" s="14">
        <f>D126+D119+D117</f>
        <v>0.2225</v>
      </c>
      <c r="E127" s="4">
        <f>ROUND(E120+E126,2)</f>
        <v>3518.81</v>
      </c>
    </row>
    <row r="128" spans="1:5" ht="14.45">
      <c r="A128" s="1"/>
      <c r="B128" s="1"/>
      <c r="C128" s="1"/>
      <c r="D128" s="1"/>
      <c r="E128" s="28"/>
    </row>
    <row r="129" spans="1:5" ht="14.45">
      <c r="A129" s="94" t="s">
        <v>137</v>
      </c>
      <c r="B129" s="94"/>
      <c r="C129" s="94"/>
      <c r="D129" s="94"/>
      <c r="E129" s="94"/>
    </row>
    <row r="130" spans="1:5" ht="14.45">
      <c r="A130" s="25"/>
      <c r="B130" s="95" t="s">
        <v>138</v>
      </c>
      <c r="C130" s="95"/>
      <c r="D130" s="95"/>
      <c r="E130" s="25" t="s">
        <v>62</v>
      </c>
    </row>
    <row r="131" spans="1:5" ht="14.45">
      <c r="A131" s="26" t="s">
        <v>17</v>
      </c>
      <c r="B131" s="84" t="s">
        <v>42</v>
      </c>
      <c r="C131" s="84"/>
      <c r="D131" s="84"/>
      <c r="E131" s="3">
        <f>E34</f>
        <v>7000</v>
      </c>
    </row>
    <row r="132" spans="1:5" ht="14.45">
      <c r="A132" s="26" t="s">
        <v>20</v>
      </c>
      <c r="B132" s="84" t="s">
        <v>57</v>
      </c>
      <c r="C132" s="84"/>
      <c r="D132" s="84"/>
      <c r="E132" s="3">
        <f>E70</f>
        <v>5652.99</v>
      </c>
    </row>
    <row r="133" spans="1:5" ht="14.45">
      <c r="A133" s="26" t="s">
        <v>23</v>
      </c>
      <c r="B133" s="84" t="s">
        <v>92</v>
      </c>
      <c r="C133" s="84"/>
      <c r="D133" s="84"/>
      <c r="E133" s="3">
        <f>E79</f>
        <v>568.37</v>
      </c>
    </row>
    <row r="134" spans="1:5" ht="14.45">
      <c r="A134" s="26" t="s">
        <v>26</v>
      </c>
      <c r="B134" s="84" t="s">
        <v>99</v>
      </c>
      <c r="C134" s="84"/>
      <c r="D134" s="84"/>
      <c r="E134" s="3">
        <f>E105</f>
        <v>249.09341374961062</v>
      </c>
    </row>
    <row r="135" spans="1:5" ht="14.45">
      <c r="A135" s="26" t="s">
        <v>50</v>
      </c>
      <c r="B135" s="84" t="s">
        <v>120</v>
      </c>
      <c r="C135" s="84"/>
      <c r="D135" s="84"/>
      <c r="E135" s="3">
        <f>E113</f>
        <v>0</v>
      </c>
    </row>
    <row r="136" spans="1:5" ht="14.45">
      <c r="A136" s="90" t="s">
        <v>139</v>
      </c>
      <c r="B136" s="90"/>
      <c r="C136" s="90"/>
      <c r="D136" s="90"/>
      <c r="E136" s="3">
        <f>SUM(E131:E135)</f>
        <v>13470.453413749612</v>
      </c>
    </row>
    <row r="137" spans="1:5" ht="14.45">
      <c r="A137" s="26" t="s">
        <v>50</v>
      </c>
      <c r="B137" s="84" t="s">
        <v>140</v>
      </c>
      <c r="C137" s="84"/>
      <c r="D137" s="84"/>
      <c r="E137" s="3">
        <f>E127</f>
        <v>3518.81</v>
      </c>
    </row>
    <row r="138" spans="1:5" ht="14.45">
      <c r="A138" s="91" t="s">
        <v>141</v>
      </c>
      <c r="B138" s="92"/>
      <c r="C138" s="92"/>
      <c r="D138" s="93"/>
      <c r="E138" s="58">
        <f>ROUND(SUM(E136:E137),2)</f>
        <v>16989.259999999998</v>
      </c>
    </row>
  </sheetData>
  <mergeCells count="132">
    <mergeCell ref="B61:C61"/>
    <mergeCell ref="B62:D62"/>
    <mergeCell ref="B8:C8"/>
    <mergeCell ref="D8:E8"/>
    <mergeCell ref="B9:C9"/>
    <mergeCell ref="D9:E9"/>
    <mergeCell ref="B10:C10"/>
    <mergeCell ref="D10:E10"/>
    <mergeCell ref="A1:E1"/>
    <mergeCell ref="A2:E2"/>
    <mergeCell ref="A3:E3"/>
    <mergeCell ref="A4:E4"/>
    <mergeCell ref="A6:E6"/>
    <mergeCell ref="B7:C7"/>
    <mergeCell ref="D7:E7"/>
    <mergeCell ref="A17:E17"/>
    <mergeCell ref="A18:E18"/>
    <mergeCell ref="B19:C19"/>
    <mergeCell ref="D19:E19"/>
    <mergeCell ref="B20:C20"/>
    <mergeCell ref="D20:E20"/>
    <mergeCell ref="A12:E12"/>
    <mergeCell ref="A13:B13"/>
    <mergeCell ref="D13:E13"/>
    <mergeCell ref="A14:B14"/>
    <mergeCell ref="D14:E14"/>
    <mergeCell ref="A16:E16"/>
    <mergeCell ref="A25:E25"/>
    <mergeCell ref="B26:D26"/>
    <mergeCell ref="B27:C27"/>
    <mergeCell ref="B28:C28"/>
    <mergeCell ref="B29:C29"/>
    <mergeCell ref="B30:C30"/>
    <mergeCell ref="B21:C21"/>
    <mergeCell ref="D21:E21"/>
    <mergeCell ref="B22:C22"/>
    <mergeCell ref="D22:E22"/>
    <mergeCell ref="B23:C23"/>
    <mergeCell ref="D23:E23"/>
    <mergeCell ref="B38:C38"/>
    <mergeCell ref="B39:C39"/>
    <mergeCell ref="B40:C40"/>
    <mergeCell ref="A41:C41"/>
    <mergeCell ref="B42:C42"/>
    <mergeCell ref="A43:C43"/>
    <mergeCell ref="B31:C31"/>
    <mergeCell ref="B32:C32"/>
    <mergeCell ref="B33:C33"/>
    <mergeCell ref="A34:D34"/>
    <mergeCell ref="A36:E36"/>
    <mergeCell ref="A37:E37"/>
    <mergeCell ref="B51:C51"/>
    <mergeCell ref="B52:C52"/>
    <mergeCell ref="B53:C53"/>
    <mergeCell ref="B54:C54"/>
    <mergeCell ref="A55:C55"/>
    <mergeCell ref="A57:E57"/>
    <mergeCell ref="A45:E45"/>
    <mergeCell ref="B46:C46"/>
    <mergeCell ref="B47:C47"/>
    <mergeCell ref="B48:C48"/>
    <mergeCell ref="B49:C49"/>
    <mergeCell ref="B50:C50"/>
    <mergeCell ref="A70:C70"/>
    <mergeCell ref="A72:E72"/>
    <mergeCell ref="B73:C73"/>
    <mergeCell ref="B74:C74"/>
    <mergeCell ref="B75:C75"/>
    <mergeCell ref="B76:C76"/>
    <mergeCell ref="A63:D63"/>
    <mergeCell ref="A65:E65"/>
    <mergeCell ref="B66:C66"/>
    <mergeCell ref="B67:C67"/>
    <mergeCell ref="B68:C68"/>
    <mergeCell ref="B69:C69"/>
    <mergeCell ref="B84:C84"/>
    <mergeCell ref="B85:C85"/>
    <mergeCell ref="B86:C86"/>
    <mergeCell ref="B87:C87"/>
    <mergeCell ref="B88:C88"/>
    <mergeCell ref="B89:C89"/>
    <mergeCell ref="B77:C77"/>
    <mergeCell ref="B78:C78"/>
    <mergeCell ref="A79:C79"/>
    <mergeCell ref="A81:E81"/>
    <mergeCell ref="A82:E82"/>
    <mergeCell ref="B83:C83"/>
    <mergeCell ref="B97:C97"/>
    <mergeCell ref="B98:C98"/>
    <mergeCell ref="A99:C99"/>
    <mergeCell ref="A101:E101"/>
    <mergeCell ref="B102:C102"/>
    <mergeCell ref="B103:C103"/>
    <mergeCell ref="A90:C90"/>
    <mergeCell ref="B91:C91"/>
    <mergeCell ref="A92:C92"/>
    <mergeCell ref="B93:C93"/>
    <mergeCell ref="A94:C94"/>
    <mergeCell ref="A96:E96"/>
    <mergeCell ref="A113:D113"/>
    <mergeCell ref="A115:E115"/>
    <mergeCell ref="B116:C116"/>
    <mergeCell ref="B117:C117"/>
    <mergeCell ref="B104:C104"/>
    <mergeCell ref="A105:C105"/>
    <mergeCell ref="A107:E107"/>
    <mergeCell ref="B108:C108"/>
    <mergeCell ref="B109:D109"/>
    <mergeCell ref="B110:D110"/>
    <mergeCell ref="B111:D111"/>
    <mergeCell ref="B112:D112"/>
    <mergeCell ref="B133:D133"/>
    <mergeCell ref="B134:D134"/>
    <mergeCell ref="B135:D135"/>
    <mergeCell ref="A136:D136"/>
    <mergeCell ref="B137:D137"/>
    <mergeCell ref="A138:D138"/>
    <mergeCell ref="A126:C126"/>
    <mergeCell ref="A127:C127"/>
    <mergeCell ref="A129:E129"/>
    <mergeCell ref="B130:D130"/>
    <mergeCell ref="B131:D131"/>
    <mergeCell ref="B132:D132"/>
    <mergeCell ref="A118:D118"/>
    <mergeCell ref="B119:C119"/>
    <mergeCell ref="A120:D120"/>
    <mergeCell ref="A121:A125"/>
    <mergeCell ref="B121:E121"/>
    <mergeCell ref="B122:C122"/>
    <mergeCell ref="B123:C123"/>
    <mergeCell ref="B124:C124"/>
    <mergeCell ref="B125:C125"/>
  </mergeCells>
  <pageMargins left="0.511811024" right="0.511811024" top="0.78740157499999996" bottom="0.78740157499999996" header="0.31496062000000002" footer="0.31496062000000002"/>
  <pageSetup paperSize="9" orientation="portrait"/>
  <drawing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B497F7531C310489DCC440033C87065" ma:contentTypeVersion="15" ma:contentTypeDescription="Crie um novo documento." ma:contentTypeScope="" ma:versionID="cf8ebed5d0b7feed7776f59f1f5d9234">
  <xsd:schema xmlns:xsd="http://www.w3.org/2001/XMLSchema" xmlns:xs="http://www.w3.org/2001/XMLSchema" xmlns:p="http://schemas.microsoft.com/office/2006/metadata/properties" xmlns:ns2="07d0ec4a-c78c-46ba-99d9-b388370af33b" xmlns:ns3="3b630ff2-db98-486e-8bbd-fc756cbf340f" targetNamespace="http://schemas.microsoft.com/office/2006/metadata/properties" ma:root="true" ma:fieldsID="900c6a266384c791e421b96875b3c763" ns2:_="" ns3:_="">
    <xsd:import namespace="07d0ec4a-c78c-46ba-99d9-b388370af33b"/>
    <xsd:import namespace="3b630ff2-db98-486e-8bbd-fc756cbf340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d0ec4a-c78c-46ba-99d9-b388370af3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5bb1c0a9-9f06-4fb7-adb8-8bdee51cae5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630ff2-db98-486e-8bbd-fc756cbf340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9f03d924-8f24-4c87-ad4e-b042f6ce4c81}" ma:internalName="TaxCatchAll" ma:showField="CatchAllData" ma:web="3b630ff2-db98-486e-8bbd-fc756cbf340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b630ff2-db98-486e-8bbd-fc756cbf340f" xsi:nil="true"/>
    <lcf76f155ced4ddcb4097134ff3c332f xmlns="07d0ec4a-c78c-46ba-99d9-b388370af33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D75553F-EBAA-4FBE-81C7-C7E41815E8DC}"/>
</file>

<file path=customXml/itemProps2.xml><?xml version="1.0" encoding="utf-8"?>
<ds:datastoreItem xmlns:ds="http://schemas.openxmlformats.org/officeDocument/2006/customXml" ds:itemID="{364FC1FE-61CE-4486-BE10-B1DA16508445}"/>
</file>

<file path=customXml/itemProps3.xml><?xml version="1.0" encoding="utf-8"?>
<ds:datastoreItem xmlns:ds="http://schemas.openxmlformats.org/officeDocument/2006/customXml" ds:itemID="{79D0C053-979E-4CAE-B0FA-169CE1AC3E6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Wagner Roberto Pereira dos Santos</dc:creator>
  <cp:keywords/>
  <dc:description/>
  <cp:lastModifiedBy/>
  <cp:revision/>
  <dcterms:created xsi:type="dcterms:W3CDTF">2021-06-25T19:33:43Z</dcterms:created>
  <dcterms:modified xsi:type="dcterms:W3CDTF">2026-06-26T18:42:17Z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0x0101007B497F7531C310489DCC440033C87065</vt:lpwstr>
  </property>
</Properties>
</file>